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следующие\Приложения\"/>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3" i="11" l="1"/>
  <c r="S103" i="11"/>
  <c r="C104" i="11"/>
  <c r="S104" i="11"/>
  <c r="C105" i="11"/>
  <c r="S105"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S12" i="11" l="1"/>
  <c r="A5" i="11" l="1"/>
  <c r="E13" i="11" s="1"/>
  <c r="S4" i="11" l="1"/>
  <c r="S11" i="11"/>
  <c r="S5" i="11"/>
  <c r="S10" i="11"/>
</calcChain>
</file>

<file path=xl/sharedStrings.xml><?xml version="1.0" encoding="utf-8"?>
<sst xmlns="http://schemas.openxmlformats.org/spreadsheetml/2006/main" count="335" uniqueCount="249">
  <si>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</si>
  <si>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</si>
  <si>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</si>
  <si>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</si>
  <si>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</si>
  <si>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</si>
  <si>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</si>
  <si>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</si>
  <si>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</si>
  <si>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</si>
  <si>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</si>
  <si>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</si>
  <si>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</si>
  <si>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</si>
  <si>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</si>
  <si>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</si>
  <si>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</si>
  <si>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</si>
  <si>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</si>
  <si>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</si>
  <si>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</si>
  <si>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</si>
  <si>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</si>
  <si>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</si>
  <si>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</si>
  <si>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</si>
  <si>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</si>
  <si>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</si>
  <si>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</si>
  <si>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</si>
  <si>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</si>
  <si>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</si>
  <si>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</si>
  <si>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</si>
  <si>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</si>
  <si>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</si>
  <si>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</si>
  <si>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</si>
  <si>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</si>
  <si>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</si>
  <si>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</si>
  <si>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</si>
  <si>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</si>
  <si>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5</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</si>
  <si>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</si>
  <si>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</si>
  <si>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</si>
  <si>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</si>
  <si>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</si>
  <si>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</si>
  <si>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</si>
  <si>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</si>
  <si>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</si>
  <si>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</si>
  <si>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</si>
  <si>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</si>
  <si>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</si>
  <si>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</si>
  <si>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</si>
  <si>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</si>
  <si>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</si>
  <si>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</si>
  <si>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</si>
  <si>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</si>
  <si>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</si>
  <si>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</si>
  <si>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</si>
  <si>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</si>
  <si>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</si>
  <si>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</si>
  <si>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</si>
  <si>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</si>
  <si>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</si>
  <si>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</si>
  <si>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</si>
  <si>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</si>
  <si>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</si>
  <si>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</si>
  <si>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16</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</si>
  <si>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</si>
  <si>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</si>
  <si>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</si>
  <si>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17</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</si>
  <si>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</si>
  <si>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</si>
  <si>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</si>
  <si>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</si>
  <si>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</si>
  <si>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</si>
  <si>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</si>
  <si>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</si>
  <si>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</si>
  <si>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</si>
  <si>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</si>
  <si>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</si>
  <si>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</si>
  <si>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</si>
  <si>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</si>
  <si>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</si>
  <si>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</si>
  <si>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</si>
  <si>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</si>
  <si>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</si>
  <si>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</si>
  <si>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</si>
  <si>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</si>
  <si>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Инвестиционной  программы Камчатского края.</t>
  </si>
  <si>
    <t>082I540070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</si>
  <si>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</si>
  <si>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</si>
  <si>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</si>
  <si>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</si>
  <si>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</si>
  <si>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</si>
  <si>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</si>
  <si>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</si>
  <si>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</si>
  <si>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</si>
  <si>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</si>
  <si>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</si>
  <si>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</si>
  <si>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</si>
  <si>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</si>
  <si>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</si>
  <si>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</si>
  <si>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</si>
  <si>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</si>
  <si>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</si>
  <si>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</si>
  <si>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</si>
  <si>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</si>
  <si>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</si>
  <si>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</si>
  <si>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</si>
  <si>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</si>
  <si>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</si>
  <si>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</si>
  <si>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</si>
  <si>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1220340070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</si>
  <si>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</si>
  <si>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</si>
  <si>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</si>
  <si>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</si>
  <si>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</si>
  <si>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</si>
  <si>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</si>
  <si>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</si>
  <si>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</si>
  <si>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</si>
  <si>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</si>
  <si>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</si>
  <si>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</si>
  <si>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</si>
  <si>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</si>
  <si>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</si>
  <si>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</si>
  <si>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</si>
  <si>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</si>
  <si>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</si>
  <si>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</si>
  <si>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</si>
  <si>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</si>
  <si>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</si>
  <si>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</si>
  <si>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</si>
  <si>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</si>
  <si>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</si>
  <si>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</si>
  <si>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</si>
  <si>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</si>
  <si>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</si>
  <si>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</si>
  <si>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</si>
  <si>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</si>
  <si>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</si>
  <si>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</si>
  <si>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</si>
  <si>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</si>
  <si>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</si>
  <si>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</si>
  <si>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</si>
  <si>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</si>
  <si>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</si>
  <si>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</si>
  <si>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</si>
  <si>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</si>
  <si>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</si>
  <si>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</si>
  <si>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</si>
  <si>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</si>
  <si>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</si>
  <si>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</si>
  <si>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</si>
  <si>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</si>
  <si>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</si>
  <si>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</si>
  <si>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</si>
  <si>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</si>
  <si>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</si>
  <si>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</si>
  <si>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</si>
  <si>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</si>
  <si>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</si>
  <si>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</si>
  <si>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</si>
  <si>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</si>
  <si>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</si>
  <si>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</si>
  <si>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</si>
  <si>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</si>
  <si>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</si>
  <si>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</si>
  <si>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</si>
  <si>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</si>
  <si>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2410340060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</si>
  <si>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</si>
  <si>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</si>
  <si>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</si>
  <si>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</si>
  <si>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</si>
  <si>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</si>
  <si>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</si>
  <si>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</si>
  <si>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241F255552</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</si>
  <si>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</si>
  <si>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</si>
  <si>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</si>
  <si>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</si>
  <si>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</si>
  <si>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</si>
  <si>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</si>
  <si>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</si>
  <si>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</si>
  <si>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</si>
  <si>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</si>
  <si>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</si>
  <si>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</si>
  <si>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</si>
  <si>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</si>
  <si>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</si>
  <si>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</si>
  <si>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</si>
  <si>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</si>
  <si>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</si>
  <si>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</si>
  <si>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</si>
  <si>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</si>
  <si>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15</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</si>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</sst>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6"/>
  <sheetViews>
    <sheetView tabSelected="1" view="pageBreakPreview" topLeftCell="A87" zoomScale="70" zoomScaleNormal="50" zoomScaleSheetLayoutView="70" workbookViewId="0">
      <selection activeCell="B88" sqref="B88"/>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247</v>
      </c>
    </row>
    <row r="2" spans="1:30" ht="23.25" x14ac:dyDescent="0.25">
      <c r="S2" s="16" t="s">
        <v>12</v>
      </c>
    </row>
    <row r="3" spans="1:30" ht="23.25" x14ac:dyDescent="0.25">
      <c r="A3" s="62" t="s">
        <v>25</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24</v>
      </c>
      <c r="S6" s="16" t="s">
        <v>22</v>
      </c>
    </row>
    <row r="8" spans="1:30" s="23" customFormat="1" ht="23.25" x14ac:dyDescent="0.35">
      <c r="A8" s="18"/>
      <c r="B8" s="19"/>
      <c r="C8" s="20"/>
      <c r="D8" s="19"/>
      <c r="E8" s="21"/>
      <c r="F8" s="21"/>
      <c r="G8" s="21"/>
      <c r="H8" s="21"/>
      <c r="I8" s="21"/>
      <c r="J8" s="21"/>
      <c r="K8" s="21"/>
      <c r="L8" s="21"/>
      <c r="M8" s="22"/>
      <c r="N8" s="22"/>
      <c r="Q8" s="24"/>
      <c r="R8" s="15"/>
      <c r="S8" s="16" t="s">
        <v>248</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72"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72"/>
      <c r="G13" s="72"/>
      <c r="H13" s="72"/>
      <c r="I13" s="72"/>
      <c r="J13" s="72"/>
      <c r="K13" s="72"/>
      <c r="L13" s="72"/>
      <c r="M13" s="72"/>
      <c r="N13" s="72"/>
      <c r="O13" s="72"/>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0" t="s">
        <v>17</v>
      </c>
      <c r="B15" s="68" t="s">
        <v>18</v>
      </c>
      <c r="C15" s="68" t="s">
        <v>19</v>
      </c>
      <c r="D15" s="68" t="s">
        <v>14</v>
      </c>
      <c r="E15" s="69" t="s">
        <v>15</v>
      </c>
      <c r="F15" s="66" t="s">
        <v>0</v>
      </c>
      <c r="G15" s="73" t="s">
        <v>1</v>
      </c>
      <c r="H15" s="70" t="s">
        <v>16</v>
      </c>
      <c r="I15" s="75" t="s">
        <v>2</v>
      </c>
      <c r="J15" s="73" t="s">
        <v>3</v>
      </c>
      <c r="K15" s="73" t="s">
        <v>4</v>
      </c>
      <c r="L15" s="66" t="s">
        <v>5</v>
      </c>
      <c r="M15" s="66" t="s">
        <v>6</v>
      </c>
      <c r="N15" s="66" t="s">
        <v>11</v>
      </c>
      <c r="O15" s="66" t="s">
        <v>7</v>
      </c>
      <c r="P15" s="66" t="s">
        <v>8</v>
      </c>
      <c r="Q15" s="66" t="s">
        <v>9</v>
      </c>
      <c r="R15" s="66" t="s">
        <v>10</v>
      </c>
      <c r="S15" s="64" t="s">
        <v>20</v>
      </c>
      <c r="T15" s="57"/>
      <c r="U15" s="4"/>
      <c r="V15" s="4"/>
      <c r="W15" s="4"/>
      <c r="X15" s="4"/>
      <c r="Y15" s="4"/>
      <c r="Z15" s="4"/>
      <c r="AA15" s="4"/>
      <c r="AB15" s="4"/>
      <c r="AC15" s="4"/>
      <c r="AD15" s="4"/>
    </row>
    <row r="16" spans="1:30" s="2" customFormat="1" ht="75" customHeight="1" x14ac:dyDescent="0.2">
      <c r="A16" s="71"/>
      <c r="B16" s="69"/>
      <c r="C16" s="69"/>
      <c r="D16" s="69"/>
      <c r="E16" s="74"/>
      <c r="F16" s="67"/>
      <c r="G16" s="70"/>
      <c r="H16" s="71"/>
      <c r="I16" s="76"/>
      <c r="J16" s="70"/>
      <c r="K16" s="70"/>
      <c r="L16" s="67"/>
      <c r="M16" s="67"/>
      <c r="N16" s="67"/>
      <c r="O16" s="67"/>
      <c r="P16" s="67"/>
      <c r="Q16" s="67"/>
      <c r="R16" s="67"/>
      <c r="S16" s="65"/>
      <c r="T16" s="57"/>
      <c r="U16" s="4"/>
      <c r="V16" s="4"/>
      <c r="W16" s="4"/>
      <c r="X16" s="4"/>
      <c r="Y16" s="4"/>
      <c r="Z16" s="4"/>
      <c r="AA16" s="4"/>
      <c r="AB16" s="4"/>
      <c r="AC16" s="4"/>
      <c r="AD16" s="4"/>
    </row>
    <row r="17" spans="1:30" s="28" customFormat="1" x14ac:dyDescent="0.25">
      <c r="A17" s="83">
        <v>1</v>
      </c>
      <c r="B17" s="84">
        <v>2</v>
      </c>
      <c r="C17" s="83">
        <v>3</v>
      </c>
      <c r="D17" s="84">
        <v>4</v>
      </c>
      <c r="E17" s="83">
        <v>5</v>
      </c>
      <c r="F17" s="84">
        <v>6</v>
      </c>
      <c r="G17" s="83">
        <v>7</v>
      </c>
      <c r="H17" s="84">
        <v>8</v>
      </c>
      <c r="I17" s="83">
        <v>9</v>
      </c>
      <c r="J17" s="84">
        <v>10</v>
      </c>
      <c r="K17" s="83">
        <v>11</v>
      </c>
      <c r="L17" s="84">
        <v>12</v>
      </c>
      <c r="M17" s="83">
        <v>13</v>
      </c>
      <c r="N17" s="84">
        <v>14</v>
      </c>
      <c r="O17" s="83">
        <v>15</v>
      </c>
      <c r="P17" s="84">
        <v>16</v>
      </c>
      <c r="Q17" s="83">
        <v>17</v>
      </c>
      <c r="R17" s="84">
        <v>18</v>
      </c>
      <c r="S17" s="84">
        <v>19</v>
      </c>
      <c r="T17" s="58"/>
      <c r="U17" s="27"/>
      <c r="V17" s="27"/>
      <c r="W17" s="27"/>
      <c r="X17" s="27"/>
      <c r="Y17" s="27"/>
      <c r="Z17" s="27"/>
      <c r="AA17" s="27"/>
      <c r="AB17" s="27"/>
      <c r="AC17" s="27"/>
      <c r="AD17" s="27"/>
    </row>
    <row r="18" spans="1:30" ht="222.75" x14ac:dyDescent="0.25">
      <c r="A18" s="77" t="s">
        <v>26</v>
      </c>
      <c r="B18" s="78" t="s">
        <v>27</v>
      </c>
      <c r="C18" s="79" t="str">
        <f>MID(T18,1,2)&amp;" "&amp;MID(T18,3,1)&amp;" "&amp;MID(T18,4,2)&amp;" "&amp;MID(T18,6,5)</f>
        <v>02 1 02 40060</v>
      </c>
      <c r="D18" s="80" t="s">
        <v>28</v>
      </c>
      <c r="E18" s="81">
        <v>22957.334999999999</v>
      </c>
      <c r="F18" s="81">
        <v>7749.4583499999999</v>
      </c>
      <c r="G18" s="81">
        <v>1477.4138499999999</v>
      </c>
      <c r="H18" s="81">
        <v>3020.81846</v>
      </c>
      <c r="I18" s="81">
        <v>500</v>
      </c>
      <c r="J18" s="81">
        <v>8768.76</v>
      </c>
      <c r="K18" s="81"/>
      <c r="L18" s="81"/>
      <c r="M18" s="81">
        <v>1888.8046200000001</v>
      </c>
      <c r="N18" s="81">
        <v>800</v>
      </c>
      <c r="O18" s="81">
        <v>200</v>
      </c>
      <c r="P18" s="81">
        <v>4776.1188400000001</v>
      </c>
      <c r="Q18" s="81">
        <v>7223.4061600000005</v>
      </c>
      <c r="R18" s="81">
        <v>331.38400000000001</v>
      </c>
      <c r="S18" s="82">
        <f>SUM(E18:R18)</f>
        <v>59693.499280000004</v>
      </c>
      <c r="T18" s="6" t="s">
        <v>29</v>
      </c>
      <c r="U18" s="3"/>
      <c r="V18" s="3"/>
      <c r="W18" s="3"/>
      <c r="X18" s="3"/>
      <c r="Y18" s="3"/>
      <c r="Z18" s="3"/>
      <c r="AA18" s="3"/>
      <c r="AB18" s="3"/>
      <c r="AC18" s="3"/>
      <c r="AD18" s="3"/>
    </row>
    <row r="19" spans="1:30" ht="222.75" x14ac:dyDescent="0.25">
      <c r="A19" s="33" t="s">
        <v>30</v>
      </c>
      <c r="B19" s="34" t="s">
        <v>31</v>
      </c>
      <c r="C19" s="51" t="str">
        <f>MID(T19,1,2)&amp;" "&amp;MID(T19,3,1)&amp;" "&amp;MID(T19,4,2)&amp;" "&amp;MID(T19,6,5)</f>
        <v>02 1 06 40060</v>
      </c>
      <c r="D19" s="35" t="s">
        <v>28</v>
      </c>
      <c r="E19" s="36">
        <v>18847.915550000002</v>
      </c>
      <c r="F19" s="36">
        <v>24114.096699999998</v>
      </c>
      <c r="G19" s="36">
        <v>4664.1011399999998</v>
      </c>
      <c r="H19" s="36">
        <v>3269.2307700000001</v>
      </c>
      <c r="I19" s="36"/>
      <c r="J19" s="36">
        <v>727.31937000000005</v>
      </c>
      <c r="K19" s="36"/>
      <c r="L19" s="36"/>
      <c r="M19" s="36">
        <v>18520.64372</v>
      </c>
      <c r="N19" s="36">
        <v>230.76922999999999</v>
      </c>
      <c r="O19" s="36"/>
      <c r="P19" s="36">
        <v>236.27691999999999</v>
      </c>
      <c r="Q19" s="36">
        <v>798.78021000000001</v>
      </c>
      <c r="R19" s="36">
        <v>12433.77231</v>
      </c>
      <c r="S19" s="59">
        <f>SUM(E19:R19)</f>
        <v>83842.905920000005</v>
      </c>
      <c r="T19" s="6" t="s">
        <v>32</v>
      </c>
      <c r="U19" s="3"/>
      <c r="V19" s="3"/>
      <c r="W19" s="3"/>
      <c r="X19" s="3"/>
      <c r="Y19" s="3"/>
      <c r="Z19" s="3"/>
      <c r="AA19" s="3"/>
      <c r="AB19" s="3"/>
      <c r="AC19" s="3"/>
      <c r="AD19" s="3"/>
    </row>
    <row r="20" spans="1:30" ht="243" x14ac:dyDescent="0.25">
      <c r="A20" s="33" t="s">
        <v>33</v>
      </c>
      <c r="B20" s="34" t="s">
        <v>34</v>
      </c>
      <c r="C20" s="51" t="str">
        <f>MID(T20,1,2)&amp;" "&amp;MID(T20,3,1)&amp;" "&amp;MID(T20,4,2)&amp;" "&amp;MID(T20,6,5)</f>
        <v>02 1 07 40060</v>
      </c>
      <c r="D20" s="35" t="s">
        <v>28</v>
      </c>
      <c r="E20" s="36">
        <v>41985.582999999999</v>
      </c>
      <c r="F20" s="36"/>
      <c r="G20" s="36"/>
      <c r="H20" s="36"/>
      <c r="I20" s="36"/>
      <c r="J20" s="36"/>
      <c r="K20" s="36"/>
      <c r="L20" s="36"/>
      <c r="M20" s="36">
        <v>900</v>
      </c>
      <c r="N20" s="36"/>
      <c r="O20" s="36"/>
      <c r="P20" s="36"/>
      <c r="Q20" s="36"/>
      <c r="R20" s="36"/>
      <c r="S20" s="59">
        <f>SUM(E20:R20)</f>
        <v>42885.582999999999</v>
      </c>
      <c r="T20" s="6" t="s">
        <v>35</v>
      </c>
      <c r="U20" s="3"/>
      <c r="V20" s="3"/>
      <c r="W20" s="3"/>
      <c r="X20" s="3"/>
      <c r="Y20" s="3"/>
      <c r="Z20" s="3"/>
      <c r="AA20" s="3"/>
      <c r="AB20" s="3"/>
      <c r="AC20" s="3"/>
      <c r="AD20" s="3"/>
    </row>
    <row r="21" spans="1:30" ht="81" x14ac:dyDescent="0.25">
      <c r="A21" s="38"/>
      <c r="B21" s="39" t="s">
        <v>36</v>
      </c>
      <c r="C21" s="52" t="str">
        <f>MID(T21,1,2)&amp;" "&amp;MID(T21,3,1)&amp;" "&amp;MID(T21,4,2)&amp;" "&amp;MID(T21,6,5)</f>
        <v>02 1 07 40060</v>
      </c>
      <c r="D21" s="48"/>
      <c r="E21" s="40">
        <v>29985.582999999999</v>
      </c>
      <c r="F21" s="40"/>
      <c r="G21" s="40"/>
      <c r="H21" s="40"/>
      <c r="I21" s="40"/>
      <c r="J21" s="40"/>
      <c r="K21" s="40"/>
      <c r="L21" s="40"/>
      <c r="M21" s="40"/>
      <c r="N21" s="40"/>
      <c r="O21" s="40"/>
      <c r="P21" s="40"/>
      <c r="Q21" s="40"/>
      <c r="R21" s="40"/>
      <c r="S21" s="60">
        <f>SUM(E21:R21)</f>
        <v>29985.582999999999</v>
      </c>
      <c r="T21" s="37" t="s">
        <v>35</v>
      </c>
      <c r="U21" s="3"/>
      <c r="V21" s="3"/>
      <c r="W21" s="3"/>
      <c r="X21" s="3"/>
      <c r="Y21" s="3"/>
      <c r="Z21" s="3"/>
      <c r="AA21" s="3"/>
      <c r="AB21" s="3"/>
      <c r="AC21" s="3"/>
      <c r="AD21" s="3"/>
    </row>
    <row r="22" spans="1:30" ht="60.75" x14ac:dyDescent="0.25">
      <c r="A22" s="38"/>
      <c r="B22" s="39" t="s">
        <v>37</v>
      </c>
      <c r="C22" s="52" t="str">
        <f>MID(T22,1,2)&amp;" "&amp;MID(T22,3,1)&amp;" "&amp;MID(T22,4,2)&amp;" "&amp;MID(T22,6,5)</f>
        <v>02 1 07 40060</v>
      </c>
      <c r="D22" s="48"/>
      <c r="E22" s="40">
        <v>12000</v>
      </c>
      <c r="F22" s="40"/>
      <c r="G22" s="40"/>
      <c r="H22" s="40"/>
      <c r="I22" s="40"/>
      <c r="J22" s="40"/>
      <c r="K22" s="40"/>
      <c r="L22" s="40"/>
      <c r="M22" s="40">
        <v>600</v>
      </c>
      <c r="N22" s="40"/>
      <c r="O22" s="40"/>
      <c r="P22" s="40"/>
      <c r="Q22" s="40"/>
      <c r="R22" s="40"/>
      <c r="S22" s="60">
        <f>SUM(E22:R22)</f>
        <v>12600</v>
      </c>
      <c r="T22" s="37" t="s">
        <v>35</v>
      </c>
      <c r="U22" s="3"/>
      <c r="V22" s="3"/>
      <c r="W22" s="3"/>
      <c r="X22" s="3"/>
      <c r="Y22" s="3"/>
      <c r="Z22" s="3"/>
      <c r="AA22" s="3"/>
      <c r="AB22" s="3"/>
      <c r="AC22" s="3"/>
      <c r="AD22" s="3"/>
    </row>
    <row r="23" spans="1:30" ht="81" x14ac:dyDescent="0.25">
      <c r="A23" s="38"/>
      <c r="B23" s="39" t="s">
        <v>38</v>
      </c>
      <c r="C23" s="52" t="str">
        <f>MID(T23,1,2)&amp;" "&amp;MID(T23,3,1)&amp;" "&amp;MID(T23,4,2)&amp;" "&amp;MID(T23,6,5)</f>
        <v>02 1 07 40060</v>
      </c>
      <c r="D23" s="48"/>
      <c r="E23" s="40"/>
      <c r="F23" s="40"/>
      <c r="G23" s="40"/>
      <c r="H23" s="40"/>
      <c r="I23" s="40"/>
      <c r="J23" s="40"/>
      <c r="K23" s="40"/>
      <c r="L23" s="40"/>
      <c r="M23" s="40">
        <v>300</v>
      </c>
      <c r="N23" s="40"/>
      <c r="O23" s="40"/>
      <c r="P23" s="40"/>
      <c r="Q23" s="40"/>
      <c r="R23" s="40"/>
      <c r="S23" s="60">
        <f>SUM(E23:R23)</f>
        <v>300</v>
      </c>
      <c r="T23" s="37" t="s">
        <v>35</v>
      </c>
      <c r="U23" s="3"/>
      <c r="V23" s="3"/>
      <c r="W23" s="3"/>
      <c r="X23" s="3"/>
      <c r="Y23" s="3"/>
      <c r="Z23" s="3"/>
      <c r="AA23" s="3"/>
      <c r="AB23" s="3"/>
      <c r="AC23" s="3"/>
      <c r="AD23" s="3"/>
    </row>
    <row r="24" spans="1:30" ht="182.25" x14ac:dyDescent="0.25">
      <c r="A24" s="33" t="s">
        <v>39</v>
      </c>
      <c r="B24" s="34" t="s">
        <v>40</v>
      </c>
      <c r="C24" s="51" t="str">
        <f>MID(T24,1,2)&amp;" "&amp;MID(T24,3,1)&amp;" "&amp;MID(T24,4,2)&amp;" "&amp;MID(T24,6,5)</f>
        <v>02 1 07 40070</v>
      </c>
      <c r="D24" s="35" t="s">
        <v>41</v>
      </c>
      <c r="E24" s="36"/>
      <c r="F24" s="36">
        <v>291285.27</v>
      </c>
      <c r="G24" s="36"/>
      <c r="H24" s="36"/>
      <c r="I24" s="36"/>
      <c r="J24" s="36"/>
      <c r="K24" s="36"/>
      <c r="L24" s="36"/>
      <c r="M24" s="36"/>
      <c r="N24" s="36"/>
      <c r="O24" s="36"/>
      <c r="P24" s="36"/>
      <c r="Q24" s="36"/>
      <c r="R24" s="36"/>
      <c r="S24" s="59">
        <f>SUM(E24:R24)</f>
        <v>291285.27</v>
      </c>
      <c r="T24" s="6" t="s">
        <v>42</v>
      </c>
      <c r="U24" s="3"/>
      <c r="V24" s="3"/>
      <c r="W24" s="3"/>
      <c r="X24" s="3"/>
      <c r="Y24" s="3"/>
      <c r="Z24" s="3"/>
      <c r="AA24" s="3"/>
      <c r="AB24" s="3"/>
      <c r="AC24" s="3"/>
      <c r="AD24" s="3"/>
    </row>
    <row r="25" spans="1:30" ht="182.25" x14ac:dyDescent="0.25">
      <c r="A25" s="33" t="s">
        <v>43</v>
      </c>
      <c r="B25" s="34" t="s">
        <v>40</v>
      </c>
      <c r="C25" s="51" t="str">
        <f>MID(T25,1,2)&amp;" "&amp;MID(T25,3,1)&amp;" "&amp;MID(T25,4,2)&amp;" "&amp;MID(T25,6,5)</f>
        <v>02 1 07 40070</v>
      </c>
      <c r="D25" s="35" t="s">
        <v>28</v>
      </c>
      <c r="E25" s="36">
        <v>6514.415</v>
      </c>
      <c r="F25" s="36">
        <v>30726.215</v>
      </c>
      <c r="G25" s="36"/>
      <c r="H25" s="36"/>
      <c r="I25" s="36"/>
      <c r="J25" s="36"/>
      <c r="K25" s="36"/>
      <c r="L25" s="36"/>
      <c r="M25" s="36">
        <v>41187.86</v>
      </c>
      <c r="N25" s="36"/>
      <c r="O25" s="36"/>
      <c r="P25" s="36"/>
      <c r="Q25" s="36"/>
      <c r="R25" s="36"/>
      <c r="S25" s="59">
        <f>SUM(E25:R25)</f>
        <v>78428.489999999991</v>
      </c>
      <c r="T25" s="6" t="s">
        <v>42</v>
      </c>
      <c r="U25" s="3"/>
      <c r="V25" s="3"/>
      <c r="W25" s="3"/>
      <c r="X25" s="3"/>
      <c r="Y25" s="3"/>
      <c r="Z25" s="3"/>
      <c r="AA25" s="3"/>
      <c r="AB25" s="3"/>
      <c r="AC25" s="3"/>
      <c r="AD25" s="3"/>
    </row>
    <row r="26" spans="1:30" ht="162" x14ac:dyDescent="0.25">
      <c r="A26" s="33" t="s">
        <v>44</v>
      </c>
      <c r="B26" s="34" t="s">
        <v>45</v>
      </c>
      <c r="C26" s="51" t="str">
        <f>MID(T26,1,2)&amp;" "&amp;MID(T26,3,1)&amp;" "&amp;MID(T26,4,2)&amp;" "&amp;MID(T26,6,5)</f>
        <v>02 1 E1 51690</v>
      </c>
      <c r="D26" s="35" t="s">
        <v>28</v>
      </c>
      <c r="E26" s="36"/>
      <c r="F26" s="36">
        <v>5134.7631099999999</v>
      </c>
      <c r="G26" s="36">
        <v>1711.587</v>
      </c>
      <c r="H26" s="36">
        <v>1711.587</v>
      </c>
      <c r="I26" s="36"/>
      <c r="J26" s="36">
        <v>1711.587</v>
      </c>
      <c r="K26" s="36">
        <v>1711.587</v>
      </c>
      <c r="L26" s="36"/>
      <c r="M26" s="36"/>
      <c r="N26" s="36"/>
      <c r="O26" s="36"/>
      <c r="P26" s="36"/>
      <c r="Q26" s="36"/>
      <c r="R26" s="36"/>
      <c r="S26" s="59">
        <f>SUM(E26:R26)</f>
        <v>11981.111109999998</v>
      </c>
      <c r="T26" s="6" t="s">
        <v>46</v>
      </c>
      <c r="U26" s="3"/>
      <c r="V26" s="3"/>
      <c r="W26" s="3"/>
      <c r="X26" s="3"/>
      <c r="Y26" s="3"/>
      <c r="Z26" s="3"/>
      <c r="AA26" s="3"/>
      <c r="AB26" s="3"/>
      <c r="AC26" s="3"/>
      <c r="AD26" s="3"/>
    </row>
    <row r="27" spans="1:30" ht="40.5" x14ac:dyDescent="0.25">
      <c r="A27" s="38"/>
      <c r="B27" s="39" t="s">
        <v>47</v>
      </c>
      <c r="C27" s="52" t="str">
        <f>MID(T27,1,2)&amp;" "&amp;MID(T27,3,1)&amp;" "&amp;MID(T27,4,2)&amp;" "&amp;MID(T27,6,5)</f>
        <v>02 1 E1 51690</v>
      </c>
      <c r="D27" s="48"/>
      <c r="E27" s="40"/>
      <c r="F27" s="40">
        <v>5083.4154799999997</v>
      </c>
      <c r="G27" s="40">
        <v>1694.4711299999999</v>
      </c>
      <c r="H27" s="40">
        <v>1694.4711299999999</v>
      </c>
      <c r="I27" s="40"/>
      <c r="J27" s="40">
        <v>1694.4711299999999</v>
      </c>
      <c r="K27" s="40">
        <v>1694.4711299999999</v>
      </c>
      <c r="L27" s="40"/>
      <c r="M27" s="40"/>
      <c r="N27" s="40"/>
      <c r="O27" s="40"/>
      <c r="P27" s="40"/>
      <c r="Q27" s="40"/>
      <c r="R27" s="40"/>
      <c r="S27" s="60">
        <f>SUM(E27:R27)</f>
        <v>11861.3</v>
      </c>
      <c r="T27" s="37" t="s">
        <v>46</v>
      </c>
      <c r="U27" s="3"/>
      <c r="V27" s="3"/>
      <c r="W27" s="3"/>
      <c r="X27" s="3"/>
      <c r="Y27" s="3"/>
      <c r="Z27" s="3"/>
      <c r="AA27" s="3"/>
      <c r="AB27" s="3"/>
      <c r="AC27" s="3"/>
      <c r="AD27" s="3"/>
    </row>
    <row r="28" spans="1:30" ht="162" x14ac:dyDescent="0.25">
      <c r="A28" s="33" t="s">
        <v>48</v>
      </c>
      <c r="B28" s="34" t="s">
        <v>49</v>
      </c>
      <c r="C28" s="51" t="str">
        <f>MID(T28,1,2)&amp;" "&amp;MID(T28,3,1)&amp;" "&amp;MID(T28,4,2)&amp;" "&amp;MID(T28,6,5)</f>
        <v>02 1 E2 50970</v>
      </c>
      <c r="D28" s="35" t="s">
        <v>28</v>
      </c>
      <c r="E28" s="36"/>
      <c r="F28" s="36">
        <v>4421.0526300000001</v>
      </c>
      <c r="G28" s="36"/>
      <c r="H28" s="36"/>
      <c r="I28" s="36">
        <v>3263.15789</v>
      </c>
      <c r="J28" s="36">
        <v>3173.6842099999999</v>
      </c>
      <c r="K28" s="36">
        <v>94.526319999999998</v>
      </c>
      <c r="L28" s="36"/>
      <c r="M28" s="36"/>
      <c r="N28" s="36"/>
      <c r="O28" s="36">
        <v>8210.5263200000009</v>
      </c>
      <c r="P28" s="36">
        <v>1159.2105300000001</v>
      </c>
      <c r="Q28" s="36">
        <v>4099.2105300000003</v>
      </c>
      <c r="R28" s="36">
        <v>1578.9473700000001</v>
      </c>
      <c r="S28" s="59">
        <f>SUM(E28:R28)</f>
        <v>26000.315800000004</v>
      </c>
      <c r="T28" s="6" t="s">
        <v>50</v>
      </c>
      <c r="U28" s="3"/>
      <c r="V28" s="3"/>
      <c r="W28" s="3"/>
      <c r="X28" s="3"/>
      <c r="Y28" s="3"/>
      <c r="Z28" s="3"/>
      <c r="AA28" s="3"/>
      <c r="AB28" s="3"/>
      <c r="AC28" s="3"/>
      <c r="AD28" s="3"/>
    </row>
    <row r="29" spans="1:30" ht="40.5" x14ac:dyDescent="0.25">
      <c r="A29" s="38"/>
      <c r="B29" s="39" t="s">
        <v>47</v>
      </c>
      <c r="C29" s="52" t="str">
        <f>MID(T29,1,2)&amp;" "&amp;MID(T29,3,1)&amp;" "&amp;MID(T29,4,2)&amp;" "&amp;MID(T29,6,5)</f>
        <v>02 1 E2 50970</v>
      </c>
      <c r="D29" s="48"/>
      <c r="E29" s="40"/>
      <c r="F29" s="40">
        <v>4200</v>
      </c>
      <c r="G29" s="40"/>
      <c r="H29" s="40"/>
      <c r="I29" s="40">
        <v>3100</v>
      </c>
      <c r="J29" s="40">
        <v>3015</v>
      </c>
      <c r="K29" s="40">
        <v>89.8</v>
      </c>
      <c r="L29" s="40"/>
      <c r="M29" s="40"/>
      <c r="N29" s="40"/>
      <c r="O29" s="40">
        <v>7800</v>
      </c>
      <c r="P29" s="40">
        <v>1101.25</v>
      </c>
      <c r="Q29" s="40">
        <v>3894.25</v>
      </c>
      <c r="R29" s="40">
        <v>1500</v>
      </c>
      <c r="S29" s="60">
        <f>SUM(E29:R29)</f>
        <v>24700.3</v>
      </c>
      <c r="T29" s="37" t="s">
        <v>50</v>
      </c>
      <c r="U29" s="3"/>
      <c r="V29" s="3"/>
      <c r="W29" s="3"/>
      <c r="X29" s="3"/>
      <c r="Y29" s="3"/>
      <c r="Z29" s="3"/>
      <c r="AA29" s="3"/>
      <c r="AB29" s="3"/>
      <c r="AC29" s="3"/>
      <c r="AD29" s="3"/>
    </row>
    <row r="30" spans="1:30" ht="222.75" x14ac:dyDescent="0.25">
      <c r="A30" s="33" t="s">
        <v>51</v>
      </c>
      <c r="B30" s="34" t="s">
        <v>52</v>
      </c>
      <c r="C30" s="51" t="str">
        <f>MID(T30,1,2)&amp;" "&amp;MID(T30,3,1)&amp;" "&amp;MID(T30,4,2)&amp;" "&amp;MID(T30,6,5)</f>
        <v>02 1 P2 51590</v>
      </c>
      <c r="D30" s="35" t="s">
        <v>28</v>
      </c>
      <c r="E30" s="36">
        <v>314845.13053000002</v>
      </c>
      <c r="F30" s="36">
        <v>32643.389469999998</v>
      </c>
      <c r="G30" s="36"/>
      <c r="H30" s="36"/>
      <c r="I30" s="36"/>
      <c r="J30" s="36"/>
      <c r="K30" s="36"/>
      <c r="L30" s="36"/>
      <c r="M30" s="36"/>
      <c r="N30" s="36"/>
      <c r="O30" s="36"/>
      <c r="P30" s="36"/>
      <c r="Q30" s="36"/>
      <c r="R30" s="36"/>
      <c r="S30" s="59">
        <f>SUM(E30:R30)</f>
        <v>347488.52</v>
      </c>
      <c r="T30" s="6" t="s">
        <v>53</v>
      </c>
      <c r="U30" s="3"/>
      <c r="V30" s="3"/>
      <c r="W30" s="3"/>
      <c r="X30" s="3"/>
      <c r="Y30" s="3"/>
      <c r="Z30" s="3"/>
      <c r="AA30" s="3"/>
      <c r="AB30" s="3"/>
      <c r="AC30" s="3"/>
      <c r="AD30" s="3"/>
    </row>
    <row r="31" spans="1:30" ht="60.75" x14ac:dyDescent="0.25">
      <c r="A31" s="38"/>
      <c r="B31" s="39" t="s">
        <v>54</v>
      </c>
      <c r="C31" s="52" t="str">
        <f>MID(T31,1,2)&amp;" "&amp;MID(T31,3,1)&amp;" "&amp;MID(T31,4,2)&amp;" "&amp;MID(T31,6,5)</f>
        <v>02 1 P2 51590</v>
      </c>
      <c r="D31" s="48"/>
      <c r="E31" s="40">
        <v>197522.38</v>
      </c>
      <c r="F31" s="40">
        <v>31011.22</v>
      </c>
      <c r="G31" s="40"/>
      <c r="H31" s="40"/>
      <c r="I31" s="40"/>
      <c r="J31" s="40"/>
      <c r="K31" s="40"/>
      <c r="L31" s="40"/>
      <c r="M31" s="40"/>
      <c r="N31" s="40"/>
      <c r="O31" s="40"/>
      <c r="P31" s="40"/>
      <c r="Q31" s="40"/>
      <c r="R31" s="40"/>
      <c r="S31" s="60">
        <f>SUM(E31:R31)</f>
        <v>228533.6</v>
      </c>
      <c r="T31" s="37" t="s">
        <v>53</v>
      </c>
      <c r="U31" s="3"/>
      <c r="V31" s="3"/>
      <c r="W31" s="3"/>
      <c r="X31" s="3"/>
      <c r="Y31" s="3"/>
      <c r="Z31" s="3"/>
      <c r="AA31" s="3"/>
      <c r="AB31" s="3"/>
      <c r="AC31" s="3"/>
      <c r="AD31" s="3"/>
    </row>
    <row r="32" spans="1:30" ht="222.75" x14ac:dyDescent="0.25">
      <c r="A32" s="33" t="s">
        <v>55</v>
      </c>
      <c r="B32" s="34" t="s">
        <v>56</v>
      </c>
      <c r="C32" s="51" t="str">
        <f>MID(T32,1,2)&amp;" "&amp;MID(T32,3,1)&amp;" "&amp;MID(T32,4,2)&amp;" "&amp;MID(T32,6,5)</f>
        <v>02 1 P2 52320</v>
      </c>
      <c r="D32" s="35" t="s">
        <v>28</v>
      </c>
      <c r="E32" s="36">
        <v>100435.9899</v>
      </c>
      <c r="F32" s="36">
        <v>292417.33334000001</v>
      </c>
      <c r="G32" s="36"/>
      <c r="H32" s="36"/>
      <c r="I32" s="36"/>
      <c r="J32" s="36"/>
      <c r="K32" s="36"/>
      <c r="L32" s="36"/>
      <c r="M32" s="36"/>
      <c r="N32" s="36"/>
      <c r="O32" s="36"/>
      <c r="P32" s="36"/>
      <c r="Q32" s="36"/>
      <c r="R32" s="36"/>
      <c r="S32" s="59">
        <f>SUM(E32:R32)</f>
        <v>392853.32324</v>
      </c>
      <c r="T32" s="6" t="s">
        <v>57</v>
      </c>
      <c r="U32" s="3"/>
      <c r="V32" s="3"/>
      <c r="W32" s="3"/>
      <c r="X32" s="3"/>
      <c r="Y32" s="3"/>
      <c r="Z32" s="3"/>
      <c r="AA32" s="3"/>
      <c r="AB32" s="3"/>
      <c r="AC32" s="3"/>
      <c r="AD32" s="3"/>
    </row>
    <row r="33" spans="1:30" ht="60.75" x14ac:dyDescent="0.25">
      <c r="A33" s="38"/>
      <c r="B33" s="39" t="s">
        <v>54</v>
      </c>
      <c r="C33" s="52" t="str">
        <f>MID(T33,1,2)&amp;" "&amp;MID(T33,3,1)&amp;" "&amp;MID(T33,4,2)&amp;" "&amp;MID(T33,6,5)</f>
        <v>02 1 P2 52320</v>
      </c>
      <c r="D33" s="48"/>
      <c r="E33" s="40">
        <v>99431.63</v>
      </c>
      <c r="F33" s="40">
        <v>289493.15999999997</v>
      </c>
      <c r="G33" s="40"/>
      <c r="H33" s="40"/>
      <c r="I33" s="40"/>
      <c r="J33" s="40"/>
      <c r="K33" s="40"/>
      <c r="L33" s="40"/>
      <c r="M33" s="40"/>
      <c r="N33" s="40"/>
      <c r="O33" s="40"/>
      <c r="P33" s="40"/>
      <c r="Q33" s="40"/>
      <c r="R33" s="40"/>
      <c r="S33" s="60">
        <f>SUM(E33:R33)</f>
        <v>388924.79</v>
      </c>
      <c r="T33" s="37" t="s">
        <v>57</v>
      </c>
      <c r="U33" s="3"/>
      <c r="V33" s="3"/>
      <c r="W33" s="3"/>
      <c r="X33" s="3"/>
      <c r="Y33" s="3"/>
      <c r="Z33" s="3"/>
      <c r="AA33" s="3"/>
      <c r="AB33" s="3"/>
      <c r="AC33" s="3"/>
      <c r="AD33" s="3"/>
    </row>
    <row r="34" spans="1:30" ht="141.75" x14ac:dyDescent="0.25">
      <c r="A34" s="33" t="s">
        <v>58</v>
      </c>
      <c r="B34" s="34" t="s">
        <v>59</v>
      </c>
      <c r="C34" s="51" t="str">
        <f>MID(T34,1,2)&amp;" "&amp;MID(T34,3,1)&amp;" "&amp;MID(T34,4,2)&amp;" "&amp;MID(T34,6,5)</f>
        <v>03 6 01 40070</v>
      </c>
      <c r="D34" s="35" t="s">
        <v>41</v>
      </c>
      <c r="E34" s="36">
        <v>51067.37</v>
      </c>
      <c r="F34" s="36"/>
      <c r="G34" s="36"/>
      <c r="H34" s="36"/>
      <c r="I34" s="36"/>
      <c r="J34" s="36"/>
      <c r="K34" s="36"/>
      <c r="L34" s="36"/>
      <c r="M34" s="36"/>
      <c r="N34" s="36"/>
      <c r="O34" s="36"/>
      <c r="P34" s="36"/>
      <c r="Q34" s="36"/>
      <c r="R34" s="36"/>
      <c r="S34" s="59">
        <f>SUM(E34:R34)</f>
        <v>51067.37</v>
      </c>
      <c r="T34" s="6" t="s">
        <v>60</v>
      </c>
      <c r="U34" s="3"/>
      <c r="V34" s="3"/>
      <c r="W34" s="3"/>
      <c r="X34" s="3"/>
      <c r="Y34" s="3"/>
      <c r="Z34" s="3"/>
      <c r="AA34" s="3"/>
      <c r="AB34" s="3"/>
      <c r="AC34" s="3"/>
      <c r="AD34" s="3"/>
    </row>
    <row r="35" spans="1:30" ht="222.75" x14ac:dyDescent="0.25">
      <c r="A35" s="33" t="s">
        <v>61</v>
      </c>
      <c r="B35" s="34" t="s">
        <v>62</v>
      </c>
      <c r="C35" s="51" t="str">
        <f>MID(T35,1,2)&amp;" "&amp;MID(T35,3,1)&amp;" "&amp;MID(T35,4,2)&amp;" "&amp;MID(T35,6,5)</f>
        <v>03 6 02 R4670</v>
      </c>
      <c r="D35" s="35" t="s">
        <v>63</v>
      </c>
      <c r="E35" s="36"/>
      <c r="F35" s="36"/>
      <c r="G35" s="36"/>
      <c r="H35" s="36"/>
      <c r="I35" s="36"/>
      <c r="J35" s="36"/>
      <c r="K35" s="36"/>
      <c r="L35" s="36"/>
      <c r="M35" s="36"/>
      <c r="N35" s="36"/>
      <c r="O35" s="36">
        <v>800</v>
      </c>
      <c r="P35" s="36"/>
      <c r="Q35" s="36"/>
      <c r="R35" s="36"/>
      <c r="S35" s="59">
        <f>SUM(E35:R35)</f>
        <v>800</v>
      </c>
      <c r="T35" s="6" t="s">
        <v>64</v>
      </c>
      <c r="U35" s="3"/>
      <c r="V35" s="3"/>
      <c r="W35" s="3"/>
      <c r="X35" s="3"/>
      <c r="Y35" s="3"/>
      <c r="Z35" s="3"/>
      <c r="AA35" s="3"/>
      <c r="AB35" s="3"/>
      <c r="AC35" s="3"/>
      <c r="AD35" s="3"/>
    </row>
    <row r="36" spans="1:30" ht="40.5" x14ac:dyDescent="0.25">
      <c r="A36" s="38"/>
      <c r="B36" s="39" t="s">
        <v>47</v>
      </c>
      <c r="C36" s="52" t="str">
        <f>MID(T36,1,2)&amp;" "&amp;MID(T36,3,1)&amp;" "&amp;MID(T36,4,2)&amp;" "&amp;MID(T36,6,5)</f>
        <v>03 6 02 R4670</v>
      </c>
      <c r="D36" s="48"/>
      <c r="E36" s="40"/>
      <c r="F36" s="40"/>
      <c r="G36" s="40"/>
      <c r="H36" s="40"/>
      <c r="I36" s="40"/>
      <c r="J36" s="40"/>
      <c r="K36" s="40"/>
      <c r="L36" s="40"/>
      <c r="M36" s="40"/>
      <c r="N36" s="40"/>
      <c r="O36" s="40">
        <v>640</v>
      </c>
      <c r="P36" s="40"/>
      <c r="Q36" s="40"/>
      <c r="R36" s="40"/>
      <c r="S36" s="60">
        <f>SUM(E36:R36)</f>
        <v>640</v>
      </c>
      <c r="T36" s="37" t="s">
        <v>64</v>
      </c>
      <c r="U36" s="3"/>
      <c r="V36" s="3"/>
      <c r="W36" s="3"/>
      <c r="X36" s="3"/>
      <c r="Y36" s="3"/>
      <c r="Z36" s="3"/>
      <c r="AA36" s="3"/>
      <c r="AB36" s="3"/>
      <c r="AC36" s="3"/>
      <c r="AD36" s="3"/>
    </row>
    <row r="37" spans="1:30" ht="263.25" x14ac:dyDescent="0.25">
      <c r="A37" s="33" t="s">
        <v>65</v>
      </c>
      <c r="B37" s="34" t="s">
        <v>66</v>
      </c>
      <c r="C37" s="51" t="str">
        <f>MID(T37,1,2)&amp;" "&amp;MID(T37,3,1)&amp;" "&amp;MID(T37,4,2)&amp;" "&amp;MID(T37,6,5)</f>
        <v>03 6 03 40060</v>
      </c>
      <c r="D37" s="35" t="s">
        <v>63</v>
      </c>
      <c r="E37" s="36"/>
      <c r="F37" s="36">
        <v>769</v>
      </c>
      <c r="G37" s="36"/>
      <c r="H37" s="36"/>
      <c r="I37" s="36"/>
      <c r="J37" s="36"/>
      <c r="K37" s="36"/>
      <c r="L37" s="36"/>
      <c r="M37" s="36">
        <v>65.3</v>
      </c>
      <c r="N37" s="36">
        <v>62</v>
      </c>
      <c r="O37" s="36"/>
      <c r="P37" s="36"/>
      <c r="Q37" s="36"/>
      <c r="R37" s="36"/>
      <c r="S37" s="59">
        <f>SUM(E37:R37)</f>
        <v>896.3</v>
      </c>
      <c r="T37" s="6" t="s">
        <v>67</v>
      </c>
      <c r="U37" s="3"/>
      <c r="V37" s="3"/>
      <c r="W37" s="3"/>
      <c r="X37" s="3"/>
      <c r="Y37" s="3"/>
      <c r="Z37" s="3"/>
      <c r="AA37" s="3"/>
      <c r="AB37" s="3"/>
      <c r="AC37" s="3"/>
      <c r="AD37" s="3"/>
    </row>
    <row r="38" spans="1:30" ht="121.5" x14ac:dyDescent="0.25">
      <c r="A38" s="33" t="s">
        <v>68</v>
      </c>
      <c r="B38" s="34" t="s">
        <v>69</v>
      </c>
      <c r="C38" s="51" t="str">
        <f>MID(T38,1,2)&amp;" "&amp;MID(T38,3,1)&amp;" "&amp;MID(T38,4,2)&amp;" "&amp;MID(T38,6,5)</f>
        <v>03 6 A1 55190</v>
      </c>
      <c r="D38" s="35" t="s">
        <v>63</v>
      </c>
      <c r="E38" s="36">
        <v>2728.75738</v>
      </c>
      <c r="F38" s="36">
        <v>3182.49</v>
      </c>
      <c r="G38" s="36"/>
      <c r="H38" s="36">
        <v>10320.924349999999</v>
      </c>
      <c r="I38" s="36"/>
      <c r="J38" s="36"/>
      <c r="K38" s="36"/>
      <c r="L38" s="36"/>
      <c r="M38" s="36"/>
      <c r="N38" s="36"/>
      <c r="O38" s="36"/>
      <c r="P38" s="36"/>
      <c r="Q38" s="36"/>
      <c r="R38" s="36"/>
      <c r="S38" s="59">
        <f>SUM(E38:R38)</f>
        <v>16232.171729999998</v>
      </c>
      <c r="T38" s="6" t="s">
        <v>70</v>
      </c>
      <c r="U38" s="3"/>
      <c r="V38" s="3"/>
      <c r="W38" s="3"/>
      <c r="X38" s="3"/>
      <c r="Y38" s="3"/>
      <c r="Z38" s="3"/>
      <c r="AA38" s="3"/>
      <c r="AB38" s="3"/>
      <c r="AC38" s="3"/>
      <c r="AD38" s="3"/>
    </row>
    <row r="39" spans="1:30" ht="40.5" x14ac:dyDescent="0.25">
      <c r="A39" s="38"/>
      <c r="B39" s="39" t="s">
        <v>47</v>
      </c>
      <c r="C39" s="52" t="str">
        <f>MID(T39,1,2)&amp;" "&amp;MID(T39,3,1)&amp;" "&amp;MID(T39,4,2)&amp;" "&amp;MID(T39,6,5)</f>
        <v>03 6 A1 55190</v>
      </c>
      <c r="D39" s="48"/>
      <c r="E39" s="40">
        <v>2701.4697999999999</v>
      </c>
      <c r="F39" s="40">
        <v>3150.6651000000002</v>
      </c>
      <c r="G39" s="40"/>
      <c r="H39" s="40">
        <v>10217.715099999999</v>
      </c>
      <c r="I39" s="40"/>
      <c r="J39" s="40"/>
      <c r="K39" s="40"/>
      <c r="L39" s="40"/>
      <c r="M39" s="40"/>
      <c r="N39" s="40"/>
      <c r="O39" s="40"/>
      <c r="P39" s="40"/>
      <c r="Q39" s="40"/>
      <c r="R39" s="40"/>
      <c r="S39" s="60">
        <f>SUM(E39:R39)</f>
        <v>16069.849999999999</v>
      </c>
      <c r="T39" s="37" t="s">
        <v>70</v>
      </c>
      <c r="U39" s="3"/>
      <c r="V39" s="3"/>
      <c r="W39" s="3"/>
      <c r="X39" s="3"/>
      <c r="Y39" s="3"/>
      <c r="Z39" s="3"/>
      <c r="AA39" s="3"/>
      <c r="AB39" s="3"/>
      <c r="AC39" s="3"/>
      <c r="AD39" s="3"/>
    </row>
    <row r="40" spans="1:30" ht="243" x14ac:dyDescent="0.25">
      <c r="A40" s="33" t="s">
        <v>71</v>
      </c>
      <c r="B40" s="34" t="s">
        <v>72</v>
      </c>
      <c r="C40" s="51" t="str">
        <f>MID(T40,1,2)&amp;" "&amp;MID(T40,3,1)&amp;" "&amp;MID(T40,4,2)&amp;" "&amp;MID(T40,6,5)</f>
        <v>05 3 02 40060</v>
      </c>
      <c r="D40" s="35" t="s">
        <v>73</v>
      </c>
      <c r="E40" s="36"/>
      <c r="F40" s="36">
        <v>3000</v>
      </c>
      <c r="G40" s="36"/>
      <c r="H40" s="36"/>
      <c r="I40" s="36"/>
      <c r="J40" s="36"/>
      <c r="K40" s="36"/>
      <c r="L40" s="36"/>
      <c r="M40" s="36"/>
      <c r="N40" s="36"/>
      <c r="O40" s="36"/>
      <c r="P40" s="36"/>
      <c r="Q40" s="36"/>
      <c r="R40" s="36"/>
      <c r="S40" s="59">
        <f>SUM(E40:R40)</f>
        <v>3000</v>
      </c>
      <c r="T40" s="6" t="s">
        <v>74</v>
      </c>
      <c r="U40" s="3"/>
      <c r="V40" s="3"/>
      <c r="W40" s="3"/>
      <c r="X40" s="3"/>
      <c r="Y40" s="3"/>
      <c r="Z40" s="3"/>
      <c r="AA40" s="3"/>
      <c r="AB40" s="3"/>
      <c r="AC40" s="3"/>
      <c r="AD40" s="3"/>
    </row>
    <row r="41" spans="1:30" ht="182.25" x14ac:dyDescent="0.25">
      <c r="A41" s="33" t="s">
        <v>75</v>
      </c>
      <c r="B41" s="34" t="s">
        <v>76</v>
      </c>
      <c r="C41" s="51" t="str">
        <f>MID(T41,1,2)&amp;" "&amp;MID(T41,3,1)&amp;" "&amp;MID(T41,4,2)&amp;" "&amp;MID(T41,6,5)</f>
        <v>05 3 02 R0270</v>
      </c>
      <c r="D41" s="35" t="s">
        <v>28</v>
      </c>
      <c r="E41" s="36">
        <v>435.875</v>
      </c>
      <c r="F41" s="36">
        <v>435.875</v>
      </c>
      <c r="G41" s="36">
        <v>435.875</v>
      </c>
      <c r="H41" s="36"/>
      <c r="I41" s="36"/>
      <c r="J41" s="36"/>
      <c r="K41" s="36">
        <v>435.875</v>
      </c>
      <c r="L41" s="36"/>
      <c r="M41" s="36"/>
      <c r="N41" s="36"/>
      <c r="O41" s="36"/>
      <c r="P41" s="36"/>
      <c r="Q41" s="36"/>
      <c r="R41" s="36"/>
      <c r="S41" s="59">
        <f>SUM(E41:R41)</f>
        <v>1743.5</v>
      </c>
      <c r="T41" s="6" t="s">
        <v>77</v>
      </c>
      <c r="U41" s="3"/>
      <c r="V41" s="3"/>
      <c r="W41" s="3"/>
      <c r="X41" s="3"/>
      <c r="Y41" s="3"/>
      <c r="Z41" s="3"/>
      <c r="AA41" s="3"/>
      <c r="AB41" s="3"/>
      <c r="AC41" s="3"/>
      <c r="AD41" s="3"/>
    </row>
    <row r="42" spans="1:30" ht="60.75" x14ac:dyDescent="0.25">
      <c r="A42" s="38"/>
      <c r="B42" s="39" t="s">
        <v>54</v>
      </c>
      <c r="C42" s="52" t="str">
        <f>MID(T42,1,2)&amp;" "&amp;MID(T42,3,1)&amp;" "&amp;MID(T42,4,2)&amp;" "&amp;MID(T42,6,5)</f>
        <v>05 3 02 R0270</v>
      </c>
      <c r="D42" s="48"/>
      <c r="E42" s="40">
        <v>414.07499999999999</v>
      </c>
      <c r="F42" s="40">
        <v>414.07499999999999</v>
      </c>
      <c r="G42" s="40">
        <v>414.07499999999999</v>
      </c>
      <c r="H42" s="40"/>
      <c r="I42" s="40"/>
      <c r="J42" s="40"/>
      <c r="K42" s="40">
        <v>414.07499999999999</v>
      </c>
      <c r="L42" s="40"/>
      <c r="M42" s="40"/>
      <c r="N42" s="40"/>
      <c r="O42" s="40"/>
      <c r="P42" s="40"/>
      <c r="Q42" s="40"/>
      <c r="R42" s="40"/>
      <c r="S42" s="60">
        <f>SUM(E42:R42)</f>
        <v>1656.3</v>
      </c>
      <c r="T42" s="37" t="s">
        <v>77</v>
      </c>
      <c r="U42" s="3"/>
      <c r="V42" s="3"/>
      <c r="W42" s="3"/>
      <c r="X42" s="3"/>
      <c r="Y42" s="3"/>
      <c r="Z42" s="3"/>
      <c r="AA42" s="3"/>
      <c r="AB42" s="3"/>
      <c r="AC42" s="3"/>
      <c r="AD42" s="3"/>
    </row>
    <row r="43" spans="1:30" ht="283.5" x14ac:dyDescent="0.25">
      <c r="A43" s="33" t="s">
        <v>78</v>
      </c>
      <c r="B43" s="34" t="s">
        <v>79</v>
      </c>
      <c r="C43" s="51" t="str">
        <f>MID(T43,1,2)&amp;" "&amp;MID(T43,3,1)&amp;" "&amp;MID(T43,4,2)&amp;" "&amp;MID(T43,6,5)</f>
        <v>05 5 01 40060</v>
      </c>
      <c r="D43" s="35" t="s">
        <v>80</v>
      </c>
      <c r="E43" s="36">
        <v>1300</v>
      </c>
      <c r="F43" s="36">
        <v>1300</v>
      </c>
      <c r="G43" s="36">
        <v>200</v>
      </c>
      <c r="H43" s="36"/>
      <c r="I43" s="36"/>
      <c r="J43" s="36">
        <v>120</v>
      </c>
      <c r="K43" s="36"/>
      <c r="L43" s="36"/>
      <c r="M43" s="36">
        <v>250</v>
      </c>
      <c r="N43" s="36"/>
      <c r="O43" s="36">
        <v>100</v>
      </c>
      <c r="P43" s="36"/>
      <c r="Q43" s="36">
        <v>330</v>
      </c>
      <c r="R43" s="36"/>
      <c r="S43" s="59">
        <f>SUM(E43:R43)</f>
        <v>3600</v>
      </c>
      <c r="T43" s="6" t="s">
        <v>81</v>
      </c>
      <c r="U43" s="3"/>
      <c r="V43" s="3"/>
      <c r="W43" s="3"/>
      <c r="X43" s="3"/>
      <c r="Y43" s="3"/>
      <c r="Z43" s="3"/>
      <c r="AA43" s="3"/>
      <c r="AB43" s="3"/>
      <c r="AC43" s="3"/>
      <c r="AD43" s="3"/>
    </row>
    <row r="44" spans="1:30" ht="303.75" x14ac:dyDescent="0.25">
      <c r="A44" s="33" t="s">
        <v>82</v>
      </c>
      <c r="B44" s="34" t="s">
        <v>83</v>
      </c>
      <c r="C44" s="51" t="str">
        <f>MID(T44,1,2)&amp;" "&amp;MID(T44,3,1)&amp;" "&amp;MID(T44,4,2)&amp;" "&amp;MID(T44,6,5)</f>
        <v>05 5 04 40060</v>
      </c>
      <c r="D44" s="35" t="s">
        <v>80</v>
      </c>
      <c r="E44" s="36"/>
      <c r="F44" s="36">
        <v>200</v>
      </c>
      <c r="G44" s="36">
        <v>200</v>
      </c>
      <c r="H44" s="36"/>
      <c r="I44" s="36"/>
      <c r="J44" s="36">
        <v>200</v>
      </c>
      <c r="K44" s="36"/>
      <c r="L44" s="36"/>
      <c r="M44" s="36">
        <v>200</v>
      </c>
      <c r="N44" s="36"/>
      <c r="O44" s="36">
        <v>200</v>
      </c>
      <c r="P44" s="36"/>
      <c r="Q44" s="36">
        <v>200</v>
      </c>
      <c r="R44" s="36"/>
      <c r="S44" s="59">
        <f>SUM(E44:R44)</f>
        <v>1200</v>
      </c>
      <c r="T44" s="6" t="s">
        <v>84</v>
      </c>
      <c r="U44" s="3"/>
      <c r="V44" s="3"/>
      <c r="W44" s="3"/>
      <c r="X44" s="3"/>
      <c r="Y44" s="3"/>
      <c r="Z44" s="3"/>
      <c r="AA44" s="3"/>
      <c r="AB44" s="3"/>
      <c r="AC44" s="3"/>
      <c r="AD44" s="3"/>
    </row>
    <row r="45" spans="1:30" ht="263.25" x14ac:dyDescent="0.25">
      <c r="A45" s="33" t="s">
        <v>85</v>
      </c>
      <c r="B45" s="34" t="s">
        <v>86</v>
      </c>
      <c r="C45" s="51" t="str">
        <f>MID(T45,1,2)&amp;" "&amp;MID(T45,3,1)&amp;" "&amp;MID(T45,4,2)&amp;" "&amp;MID(T45,6,5)</f>
        <v>07 1 03 40060</v>
      </c>
      <c r="D45" s="35" t="s">
        <v>87</v>
      </c>
      <c r="E45" s="36"/>
      <c r="F45" s="36"/>
      <c r="G45" s="36">
        <v>2526</v>
      </c>
      <c r="H45" s="36"/>
      <c r="I45" s="36">
        <v>67.92</v>
      </c>
      <c r="J45" s="36">
        <v>380</v>
      </c>
      <c r="K45" s="36"/>
      <c r="L45" s="36">
        <v>52</v>
      </c>
      <c r="M45" s="36">
        <v>150</v>
      </c>
      <c r="N45" s="36">
        <v>772.35</v>
      </c>
      <c r="O45" s="36"/>
      <c r="P45" s="36"/>
      <c r="Q45" s="36">
        <v>470</v>
      </c>
      <c r="R45" s="36">
        <v>597.54999999999995</v>
      </c>
      <c r="S45" s="59">
        <f>SUM(E45:R45)</f>
        <v>5015.8200000000006</v>
      </c>
      <c r="T45" s="6" t="s">
        <v>88</v>
      </c>
      <c r="U45" s="3"/>
      <c r="V45" s="3"/>
      <c r="W45" s="3"/>
      <c r="X45" s="3"/>
      <c r="Y45" s="3"/>
      <c r="Z45" s="3"/>
      <c r="AA45" s="3"/>
      <c r="AB45" s="3"/>
      <c r="AC45" s="3"/>
      <c r="AD45" s="3"/>
    </row>
    <row r="46" spans="1:30" ht="162" x14ac:dyDescent="0.25">
      <c r="A46" s="33" t="s">
        <v>89</v>
      </c>
      <c r="B46" s="34" t="s">
        <v>90</v>
      </c>
      <c r="C46" s="51" t="str">
        <f>MID(T46,1,2)&amp;" "&amp;MID(T46,3,1)&amp;" "&amp;MID(T46,4,2)&amp;" "&amp;MID(T46,6,5)</f>
        <v>07 1 P5 52280</v>
      </c>
      <c r="D46" s="35" t="s">
        <v>87</v>
      </c>
      <c r="E46" s="36"/>
      <c r="F46" s="36">
        <v>1882.5252499999999</v>
      </c>
      <c r="G46" s="36">
        <v>3030.30303</v>
      </c>
      <c r="H46" s="36"/>
      <c r="I46" s="36"/>
      <c r="J46" s="36"/>
      <c r="K46" s="36"/>
      <c r="L46" s="36"/>
      <c r="M46" s="36"/>
      <c r="N46" s="36"/>
      <c r="O46" s="36"/>
      <c r="P46" s="36">
        <v>3030.30303</v>
      </c>
      <c r="Q46" s="36">
        <v>3030.30303</v>
      </c>
      <c r="R46" s="36">
        <v>3030.30303</v>
      </c>
      <c r="S46" s="59">
        <f>SUM(E46:R46)</f>
        <v>14003.737369999999</v>
      </c>
      <c r="T46" s="6" t="s">
        <v>91</v>
      </c>
      <c r="U46" s="3"/>
      <c r="V46" s="3"/>
      <c r="W46" s="3"/>
      <c r="X46" s="3"/>
      <c r="Y46" s="3"/>
      <c r="Z46" s="3"/>
      <c r="AA46" s="3"/>
      <c r="AB46" s="3"/>
      <c r="AC46" s="3"/>
      <c r="AD46" s="3"/>
    </row>
    <row r="47" spans="1:30" ht="40.5" x14ac:dyDescent="0.25">
      <c r="A47" s="38"/>
      <c r="B47" s="39" t="s">
        <v>47</v>
      </c>
      <c r="C47" s="52" t="str">
        <f>MID(T47,1,2)&amp;" "&amp;MID(T47,3,1)&amp;" "&amp;MID(T47,4,2)&amp;" "&amp;MID(T47,6,5)</f>
        <v>07 1 P5 52280</v>
      </c>
      <c r="D47" s="48"/>
      <c r="E47" s="40"/>
      <c r="F47" s="40">
        <v>1863.7</v>
      </c>
      <c r="G47" s="40">
        <v>3000</v>
      </c>
      <c r="H47" s="40"/>
      <c r="I47" s="40"/>
      <c r="J47" s="40"/>
      <c r="K47" s="40"/>
      <c r="L47" s="40"/>
      <c r="M47" s="40"/>
      <c r="N47" s="40"/>
      <c r="O47" s="40"/>
      <c r="P47" s="40">
        <v>3000</v>
      </c>
      <c r="Q47" s="40">
        <v>3000</v>
      </c>
      <c r="R47" s="40">
        <v>3000</v>
      </c>
      <c r="S47" s="60">
        <f>SUM(E47:R47)</f>
        <v>13863.7</v>
      </c>
      <c r="T47" s="37" t="s">
        <v>91</v>
      </c>
      <c r="U47" s="3"/>
      <c r="V47" s="3"/>
      <c r="W47" s="3"/>
      <c r="X47" s="3"/>
      <c r="Y47" s="3"/>
      <c r="Z47" s="3"/>
      <c r="AA47" s="3"/>
      <c r="AB47" s="3"/>
      <c r="AC47" s="3"/>
      <c r="AD47" s="3"/>
    </row>
    <row r="48" spans="1:30" ht="243" x14ac:dyDescent="0.25">
      <c r="A48" s="33" t="s">
        <v>92</v>
      </c>
      <c r="B48" s="34" t="s">
        <v>93</v>
      </c>
      <c r="C48" s="51" t="str">
        <f>MID(T48,1,2)&amp;" "&amp;MID(T48,3,1)&amp;" "&amp;MID(T48,4,2)&amp;" "&amp;MID(T48,6,5)</f>
        <v>07 2 03 40060</v>
      </c>
      <c r="D48" s="35" t="s">
        <v>87</v>
      </c>
      <c r="E48" s="36">
        <v>186.85</v>
      </c>
      <c r="F48" s="36">
        <v>186.85</v>
      </c>
      <c r="G48" s="36">
        <v>14.95</v>
      </c>
      <c r="H48" s="36"/>
      <c r="I48" s="36"/>
      <c r="J48" s="36">
        <v>286.14</v>
      </c>
      <c r="K48" s="36"/>
      <c r="L48" s="36"/>
      <c r="M48" s="36">
        <v>149.47999999999999</v>
      </c>
      <c r="N48" s="36">
        <v>113.6</v>
      </c>
      <c r="O48" s="36"/>
      <c r="P48" s="36"/>
      <c r="Q48" s="36">
        <v>29.15</v>
      </c>
      <c r="R48" s="36"/>
      <c r="S48" s="59">
        <f>SUM(E48:R48)</f>
        <v>967.02</v>
      </c>
      <c r="T48" s="6" t="s">
        <v>94</v>
      </c>
      <c r="U48" s="3"/>
      <c r="V48" s="3"/>
      <c r="W48" s="3"/>
      <c r="X48" s="3"/>
      <c r="Y48" s="3"/>
      <c r="Z48" s="3"/>
      <c r="AA48" s="3"/>
      <c r="AB48" s="3"/>
      <c r="AC48" s="3"/>
      <c r="AD48" s="3"/>
    </row>
    <row r="49" spans="1:30" ht="162" x14ac:dyDescent="0.25">
      <c r="A49" s="33" t="s">
        <v>95</v>
      </c>
      <c r="B49" s="34" t="s">
        <v>96</v>
      </c>
      <c r="C49" s="51" t="str">
        <f>MID(T49,1,2)&amp;" "&amp;MID(T49,3,1)&amp;" "&amp;MID(T49,4,2)&amp;" "&amp;MID(T49,6,5)</f>
        <v>07 2 P5 52290</v>
      </c>
      <c r="D49" s="35" t="s">
        <v>87</v>
      </c>
      <c r="E49" s="36"/>
      <c r="F49" s="36">
        <v>9000</v>
      </c>
      <c r="G49" s="36"/>
      <c r="H49" s="36"/>
      <c r="I49" s="36"/>
      <c r="J49" s="36"/>
      <c r="K49" s="36"/>
      <c r="L49" s="36"/>
      <c r="M49" s="36"/>
      <c r="N49" s="36"/>
      <c r="O49" s="36"/>
      <c r="P49" s="36"/>
      <c r="Q49" s="36"/>
      <c r="R49" s="36"/>
      <c r="S49" s="59">
        <f>SUM(E49:R49)</f>
        <v>9000</v>
      </c>
      <c r="T49" s="6" t="s">
        <v>97</v>
      </c>
      <c r="U49" s="3"/>
      <c r="V49" s="3"/>
      <c r="W49" s="3"/>
      <c r="X49" s="3"/>
      <c r="Y49" s="3"/>
      <c r="Z49" s="3"/>
      <c r="AA49" s="3"/>
      <c r="AB49" s="3"/>
      <c r="AC49" s="3"/>
      <c r="AD49" s="3"/>
    </row>
    <row r="50" spans="1:30" ht="40.5" x14ac:dyDescent="0.25">
      <c r="A50" s="38"/>
      <c r="B50" s="39" t="s">
        <v>47</v>
      </c>
      <c r="C50" s="52" t="str">
        <f>MID(T50,1,2)&amp;" "&amp;MID(T50,3,1)&amp;" "&amp;MID(T50,4,2)&amp;" "&amp;MID(T50,6,5)</f>
        <v>07 2 P5 52290</v>
      </c>
      <c r="D50" s="48"/>
      <c r="E50" s="40"/>
      <c r="F50" s="40">
        <v>8910</v>
      </c>
      <c r="G50" s="40"/>
      <c r="H50" s="40"/>
      <c r="I50" s="40"/>
      <c r="J50" s="40"/>
      <c r="K50" s="40"/>
      <c r="L50" s="40"/>
      <c r="M50" s="40"/>
      <c r="N50" s="40"/>
      <c r="O50" s="40"/>
      <c r="P50" s="40"/>
      <c r="Q50" s="40"/>
      <c r="R50" s="40"/>
      <c r="S50" s="60">
        <f>SUM(E50:R50)</f>
        <v>8910</v>
      </c>
      <c r="T50" s="37" t="s">
        <v>97</v>
      </c>
      <c r="U50" s="3"/>
      <c r="V50" s="3"/>
      <c r="W50" s="3"/>
      <c r="X50" s="3"/>
      <c r="Y50" s="3"/>
      <c r="Z50" s="3"/>
      <c r="AA50" s="3"/>
      <c r="AB50" s="3"/>
      <c r="AC50" s="3"/>
      <c r="AD50" s="3"/>
    </row>
    <row r="51" spans="1:30" ht="263.25" x14ac:dyDescent="0.25">
      <c r="A51" s="33" t="s">
        <v>98</v>
      </c>
      <c r="B51" s="34" t="s">
        <v>99</v>
      </c>
      <c r="C51" s="51" t="str">
        <f>MID(T51,1,2)&amp;" "&amp;MID(T51,3,1)&amp;" "&amp;MID(T51,4,2)&amp;" "&amp;MID(T51,6,5)</f>
        <v>07 6 02 40060</v>
      </c>
      <c r="D51" s="35" t="s">
        <v>28</v>
      </c>
      <c r="E51" s="36">
        <v>26469.54</v>
      </c>
      <c r="F51" s="36">
        <v>21804.42</v>
      </c>
      <c r="G51" s="36">
        <v>4839.66</v>
      </c>
      <c r="H51" s="36">
        <v>4146.576</v>
      </c>
      <c r="I51" s="36">
        <v>1202.2919999999999</v>
      </c>
      <c r="J51" s="36">
        <v>6157.8720000000003</v>
      </c>
      <c r="K51" s="36">
        <v>1874.124</v>
      </c>
      <c r="L51" s="36">
        <v>258.3</v>
      </c>
      <c r="M51" s="36">
        <v>5596.08</v>
      </c>
      <c r="N51" s="36">
        <v>1291.5</v>
      </c>
      <c r="O51" s="36">
        <v>6221.4390000000003</v>
      </c>
      <c r="P51" s="36">
        <v>3265.6469999999999</v>
      </c>
      <c r="Q51" s="36">
        <v>2916.431</v>
      </c>
      <c r="R51" s="36">
        <v>3868.9319999999998</v>
      </c>
      <c r="S51" s="59">
        <f>SUM(E51:R51)</f>
        <v>89912.812999999995</v>
      </c>
      <c r="T51" s="6" t="s">
        <v>100</v>
      </c>
      <c r="U51" s="3"/>
      <c r="V51" s="3"/>
      <c r="W51" s="3"/>
      <c r="X51" s="3"/>
      <c r="Y51" s="3"/>
      <c r="Z51" s="3"/>
      <c r="AA51" s="3"/>
      <c r="AB51" s="3"/>
      <c r="AC51" s="3"/>
      <c r="AD51" s="3"/>
    </row>
    <row r="52" spans="1:30" ht="243" x14ac:dyDescent="0.25">
      <c r="A52" s="33" t="s">
        <v>101</v>
      </c>
      <c r="B52" s="34" t="s">
        <v>102</v>
      </c>
      <c r="C52" s="51" t="str">
        <f>MID(T52,1,2)&amp;" "&amp;MID(T52,3,1)&amp;" "&amp;MID(T52,4,2)&amp;" "&amp;MID(T52,6,5)</f>
        <v>08 2 01 40060</v>
      </c>
      <c r="D52" s="35" t="s">
        <v>103</v>
      </c>
      <c r="E52" s="36"/>
      <c r="F52" s="36">
        <v>300</v>
      </c>
      <c r="G52" s="36">
        <v>600</v>
      </c>
      <c r="H52" s="36">
        <v>450</v>
      </c>
      <c r="I52" s="36">
        <v>250</v>
      </c>
      <c r="J52" s="36"/>
      <c r="K52" s="36">
        <v>270</v>
      </c>
      <c r="L52" s="36">
        <v>270</v>
      </c>
      <c r="M52" s="36">
        <v>150</v>
      </c>
      <c r="N52" s="36"/>
      <c r="O52" s="36"/>
      <c r="P52" s="36">
        <v>270</v>
      </c>
      <c r="Q52" s="36">
        <v>710.75199999999995</v>
      </c>
      <c r="R52" s="36"/>
      <c r="S52" s="59">
        <f>SUM(E52:R52)</f>
        <v>3270.752</v>
      </c>
      <c r="T52" s="6" t="s">
        <v>104</v>
      </c>
      <c r="U52" s="3"/>
      <c r="V52" s="3"/>
      <c r="W52" s="3"/>
      <c r="X52" s="3"/>
      <c r="Y52" s="3"/>
      <c r="Z52" s="3"/>
      <c r="AA52" s="3"/>
      <c r="AB52" s="3"/>
      <c r="AC52" s="3"/>
      <c r="AD52" s="3"/>
    </row>
    <row r="53" spans="1:30" ht="162" x14ac:dyDescent="0.25">
      <c r="A53" s="33" t="s">
        <v>105</v>
      </c>
      <c r="B53" s="34" t="s">
        <v>106</v>
      </c>
      <c r="C53" s="51" t="str">
        <f>MID(T53,1,2)&amp;" "&amp;MID(T53,3,1)&amp;" "&amp;MID(T53,4,2)&amp;" "&amp;MID(T53,6,5)</f>
        <v>08 2 I5 40070</v>
      </c>
      <c r="D53" s="35" t="s">
        <v>103</v>
      </c>
      <c r="E53" s="36">
        <v>18000</v>
      </c>
      <c r="F53" s="36"/>
      <c r="G53" s="36"/>
      <c r="H53" s="36"/>
      <c r="I53" s="36"/>
      <c r="J53" s="36"/>
      <c r="K53" s="36"/>
      <c r="L53" s="36"/>
      <c r="M53" s="36"/>
      <c r="N53" s="36"/>
      <c r="O53" s="36"/>
      <c r="P53" s="36"/>
      <c r="Q53" s="36"/>
      <c r="R53" s="36"/>
      <c r="S53" s="59">
        <f>SUM(E53:R53)</f>
        <v>18000</v>
      </c>
      <c r="T53" s="6" t="s">
        <v>107</v>
      </c>
      <c r="U53" s="3"/>
      <c r="V53" s="3"/>
      <c r="W53" s="3"/>
      <c r="X53" s="3"/>
      <c r="Y53" s="3"/>
      <c r="Z53" s="3"/>
      <c r="AA53" s="3"/>
      <c r="AB53" s="3"/>
      <c r="AC53" s="3"/>
      <c r="AD53" s="3"/>
    </row>
    <row r="54" spans="1:30" ht="243" x14ac:dyDescent="0.25">
      <c r="A54" s="33" t="s">
        <v>108</v>
      </c>
      <c r="B54" s="34" t="s">
        <v>109</v>
      </c>
      <c r="C54" s="51" t="str">
        <f>MID(T54,1,2)&amp;" "&amp;MID(T54,3,1)&amp;" "&amp;MID(T54,4,2)&amp;" "&amp;MID(T54,6,5)</f>
        <v>10 1 01 40060</v>
      </c>
      <c r="D54" s="35" t="s">
        <v>41</v>
      </c>
      <c r="E54" s="36">
        <v>7700</v>
      </c>
      <c r="F54" s="36"/>
      <c r="G54" s="36"/>
      <c r="H54" s="36"/>
      <c r="I54" s="36"/>
      <c r="J54" s="36"/>
      <c r="K54" s="36"/>
      <c r="L54" s="36"/>
      <c r="M54" s="36"/>
      <c r="N54" s="36"/>
      <c r="O54" s="36"/>
      <c r="P54" s="36"/>
      <c r="Q54" s="36"/>
      <c r="R54" s="36"/>
      <c r="S54" s="59">
        <f>SUM(E54:R54)</f>
        <v>7700</v>
      </c>
      <c r="T54" s="6" t="s">
        <v>110</v>
      </c>
      <c r="U54" s="3"/>
      <c r="V54" s="3"/>
      <c r="W54" s="3"/>
      <c r="X54" s="3"/>
      <c r="Y54" s="3"/>
      <c r="Z54" s="3"/>
      <c r="AA54" s="3"/>
      <c r="AB54" s="3"/>
      <c r="AC54" s="3"/>
      <c r="AD54" s="3"/>
    </row>
    <row r="55" spans="1:30" ht="283.5" x14ac:dyDescent="0.25">
      <c r="A55" s="33" t="s">
        <v>111</v>
      </c>
      <c r="B55" s="34" t="s">
        <v>112</v>
      </c>
      <c r="C55" s="51" t="str">
        <f>MID(T55,1,2)&amp;" "&amp;MID(T55,3,1)&amp;" "&amp;MID(T55,4,2)&amp;" "&amp;MID(T55,6,5)</f>
        <v>10 1 02 40060</v>
      </c>
      <c r="D55" s="35" t="s">
        <v>41</v>
      </c>
      <c r="E55" s="36">
        <v>5190.8999999999996</v>
      </c>
      <c r="F55" s="36">
        <v>2000</v>
      </c>
      <c r="G55" s="36">
        <v>2500</v>
      </c>
      <c r="H55" s="36">
        <v>2000</v>
      </c>
      <c r="I55" s="36">
        <v>2500</v>
      </c>
      <c r="J55" s="36">
        <v>1237.758</v>
      </c>
      <c r="K55" s="36">
        <v>1412.1949999999999</v>
      </c>
      <c r="L55" s="36"/>
      <c r="M55" s="36"/>
      <c r="N55" s="36">
        <v>2000</v>
      </c>
      <c r="O55" s="36"/>
      <c r="P55" s="36"/>
      <c r="Q55" s="36">
        <v>1300</v>
      </c>
      <c r="R55" s="36"/>
      <c r="S55" s="59">
        <f>SUM(E55:R55)</f>
        <v>20140.852999999999</v>
      </c>
      <c r="T55" s="6" t="s">
        <v>113</v>
      </c>
      <c r="U55" s="3"/>
      <c r="V55" s="3"/>
      <c r="W55" s="3"/>
      <c r="X55" s="3"/>
      <c r="Y55" s="3"/>
      <c r="Z55" s="3"/>
      <c r="AA55" s="3"/>
      <c r="AB55" s="3"/>
      <c r="AC55" s="3"/>
      <c r="AD55" s="3"/>
    </row>
    <row r="56" spans="1:30" ht="162" x14ac:dyDescent="0.25">
      <c r="A56" s="33" t="s">
        <v>114</v>
      </c>
      <c r="B56" s="34" t="s">
        <v>115</v>
      </c>
      <c r="C56" s="51" t="str">
        <f>MID(T56,1,2)&amp;" "&amp;MID(T56,3,1)&amp;" "&amp;MID(T56,4,2)&amp;" "&amp;MID(T56,6,5)</f>
        <v>10 6 01 R4970</v>
      </c>
      <c r="D56" s="35" t="s">
        <v>28</v>
      </c>
      <c r="E56" s="36">
        <v>54201.846819999999</v>
      </c>
      <c r="F56" s="36"/>
      <c r="G56" s="36"/>
      <c r="H56" s="36"/>
      <c r="I56" s="36"/>
      <c r="J56" s="36"/>
      <c r="K56" s="36"/>
      <c r="L56" s="36"/>
      <c r="M56" s="36"/>
      <c r="N56" s="36"/>
      <c r="O56" s="36"/>
      <c r="P56" s="36"/>
      <c r="Q56" s="36">
        <v>1725.40527</v>
      </c>
      <c r="R56" s="36"/>
      <c r="S56" s="59">
        <f>SUM(E56:R56)</f>
        <v>55927.252090000002</v>
      </c>
      <c r="T56" s="6" t="s">
        <v>116</v>
      </c>
      <c r="U56" s="3"/>
      <c r="V56" s="3"/>
      <c r="W56" s="3"/>
      <c r="X56" s="3"/>
      <c r="Y56" s="3"/>
      <c r="Z56" s="3"/>
      <c r="AA56" s="3"/>
      <c r="AB56" s="3"/>
      <c r="AC56" s="3"/>
      <c r="AD56" s="3"/>
    </row>
    <row r="57" spans="1:30" ht="60.75" x14ac:dyDescent="0.25">
      <c r="A57" s="38"/>
      <c r="B57" s="39" t="s">
        <v>54</v>
      </c>
      <c r="C57" s="52" t="str">
        <f>MID(T57,1,2)&amp;" "&amp;MID(T57,3,1)&amp;" "&amp;MID(T57,4,2)&amp;" "&amp;MID(T57,6,5)</f>
        <v>10 6 01 R4970</v>
      </c>
      <c r="D57" s="48"/>
      <c r="E57" s="40">
        <v>29969.02853</v>
      </c>
      <c r="F57" s="40"/>
      <c r="G57" s="40"/>
      <c r="H57" s="40"/>
      <c r="I57" s="40"/>
      <c r="J57" s="40"/>
      <c r="K57" s="40"/>
      <c r="L57" s="40"/>
      <c r="M57" s="40"/>
      <c r="N57" s="40"/>
      <c r="O57" s="40"/>
      <c r="P57" s="40"/>
      <c r="Q57" s="40">
        <v>954.00291000000004</v>
      </c>
      <c r="R57" s="40"/>
      <c r="S57" s="60">
        <f>SUM(E57:R57)</f>
        <v>30923.031439999999</v>
      </c>
      <c r="T57" s="37" t="s">
        <v>116</v>
      </c>
      <c r="U57" s="3"/>
      <c r="V57" s="3"/>
      <c r="W57" s="3"/>
      <c r="X57" s="3"/>
      <c r="Y57" s="3"/>
      <c r="Z57" s="3"/>
      <c r="AA57" s="3"/>
      <c r="AB57" s="3"/>
      <c r="AC57" s="3"/>
      <c r="AD57" s="3"/>
    </row>
    <row r="58" spans="1:30" ht="283.5" x14ac:dyDescent="0.25">
      <c r="A58" s="33" t="s">
        <v>117</v>
      </c>
      <c r="B58" s="34" t="s">
        <v>118</v>
      </c>
      <c r="C58" s="51" t="str">
        <f>MID(T58,1,2)&amp;" "&amp;MID(T58,3,1)&amp;" "&amp;MID(T58,4,2)&amp;" "&amp;MID(T58,6,5)</f>
        <v>11 1 03 40060</v>
      </c>
      <c r="D58" s="35" t="s">
        <v>119</v>
      </c>
      <c r="E58" s="36">
        <v>11765.44</v>
      </c>
      <c r="F58" s="36">
        <v>301.11</v>
      </c>
      <c r="G58" s="36">
        <v>35.869999999999997</v>
      </c>
      <c r="H58" s="36">
        <v>1259.33</v>
      </c>
      <c r="I58" s="36"/>
      <c r="J58" s="36"/>
      <c r="K58" s="36"/>
      <c r="L58" s="36"/>
      <c r="M58" s="36">
        <v>5035.22</v>
      </c>
      <c r="N58" s="36">
        <v>3015.69</v>
      </c>
      <c r="O58" s="36">
        <v>2465.08</v>
      </c>
      <c r="P58" s="36"/>
      <c r="Q58" s="36"/>
      <c r="R58" s="36"/>
      <c r="S58" s="59">
        <f>SUM(E58:R58)</f>
        <v>23877.739999999998</v>
      </c>
      <c r="T58" s="6" t="s">
        <v>120</v>
      </c>
      <c r="U58" s="3"/>
      <c r="V58" s="3"/>
      <c r="W58" s="3"/>
      <c r="X58" s="3"/>
      <c r="Y58" s="3"/>
      <c r="Z58" s="3"/>
      <c r="AA58" s="3"/>
      <c r="AB58" s="3"/>
      <c r="AC58" s="3"/>
      <c r="AD58" s="3"/>
    </row>
    <row r="59" spans="1:30" ht="243" x14ac:dyDescent="0.25">
      <c r="A59" s="33" t="s">
        <v>121</v>
      </c>
      <c r="B59" s="34" t="s">
        <v>122</v>
      </c>
      <c r="C59" s="51" t="str">
        <f>MID(T59,1,2)&amp;" "&amp;MID(T59,3,1)&amp;" "&amp;MID(T59,4,2)&amp;" "&amp;MID(T59,6,5)</f>
        <v>11 1 05 40070</v>
      </c>
      <c r="D59" s="35" t="s">
        <v>119</v>
      </c>
      <c r="E59" s="36"/>
      <c r="F59" s="36"/>
      <c r="G59" s="36"/>
      <c r="H59" s="36"/>
      <c r="I59" s="36"/>
      <c r="J59" s="36"/>
      <c r="K59" s="36"/>
      <c r="L59" s="36"/>
      <c r="M59" s="36"/>
      <c r="N59" s="36">
        <v>32992.65</v>
      </c>
      <c r="O59" s="36"/>
      <c r="P59" s="36"/>
      <c r="Q59" s="36"/>
      <c r="R59" s="36"/>
      <c r="S59" s="59">
        <f>SUM(E59:R59)</f>
        <v>32992.65</v>
      </c>
      <c r="T59" s="6" t="s">
        <v>123</v>
      </c>
      <c r="U59" s="3"/>
      <c r="V59" s="3"/>
      <c r="W59" s="3"/>
      <c r="X59" s="3"/>
      <c r="Y59" s="3"/>
      <c r="Z59" s="3"/>
      <c r="AA59" s="3"/>
      <c r="AB59" s="3"/>
      <c r="AC59" s="3"/>
      <c r="AD59" s="3"/>
    </row>
    <row r="60" spans="1:30" ht="303.75" x14ac:dyDescent="0.25">
      <c r="A60" s="33" t="s">
        <v>124</v>
      </c>
      <c r="B60" s="34" t="s">
        <v>125</v>
      </c>
      <c r="C60" s="51" t="str">
        <f>MID(T60,1,2)&amp;" "&amp;MID(T60,3,1)&amp;" "&amp;MID(T60,4,2)&amp;" "&amp;MID(T60,6,5)</f>
        <v>11 1 07 40060</v>
      </c>
      <c r="D60" s="35" t="s">
        <v>119</v>
      </c>
      <c r="E60" s="36"/>
      <c r="F60" s="36"/>
      <c r="G60" s="36"/>
      <c r="H60" s="36"/>
      <c r="I60" s="36"/>
      <c r="J60" s="36"/>
      <c r="K60" s="36"/>
      <c r="L60" s="36"/>
      <c r="M60" s="36"/>
      <c r="N60" s="36">
        <v>1500</v>
      </c>
      <c r="O60" s="36"/>
      <c r="P60" s="36"/>
      <c r="Q60" s="36"/>
      <c r="R60" s="36"/>
      <c r="S60" s="59">
        <f>SUM(E60:R60)</f>
        <v>1500</v>
      </c>
      <c r="T60" s="6" t="s">
        <v>126</v>
      </c>
      <c r="U60" s="3"/>
      <c r="V60" s="3"/>
      <c r="W60" s="3"/>
      <c r="X60" s="3"/>
      <c r="Y60" s="3"/>
      <c r="Z60" s="3"/>
      <c r="AA60" s="3"/>
      <c r="AB60" s="3"/>
      <c r="AC60" s="3"/>
      <c r="AD60" s="3"/>
    </row>
    <row r="61" spans="1:30" ht="202.5" x14ac:dyDescent="0.25">
      <c r="A61" s="33" t="s">
        <v>127</v>
      </c>
      <c r="B61" s="34" t="s">
        <v>128</v>
      </c>
      <c r="C61" s="51" t="str">
        <f>MID(T61,1,2)&amp;" "&amp;MID(T61,3,1)&amp;" "&amp;MID(T61,4,2)&amp;" "&amp;MID(T61,6,5)</f>
        <v>11 2 02 40070</v>
      </c>
      <c r="D61" s="35" t="s">
        <v>119</v>
      </c>
      <c r="E61" s="36"/>
      <c r="F61" s="36"/>
      <c r="G61" s="36"/>
      <c r="H61" s="36"/>
      <c r="I61" s="36"/>
      <c r="J61" s="36"/>
      <c r="K61" s="36"/>
      <c r="L61" s="36"/>
      <c r="M61" s="36"/>
      <c r="N61" s="36">
        <v>25289.7</v>
      </c>
      <c r="O61" s="36"/>
      <c r="P61" s="36"/>
      <c r="Q61" s="36"/>
      <c r="R61" s="36"/>
      <c r="S61" s="59">
        <f>SUM(E61:R61)</f>
        <v>25289.7</v>
      </c>
      <c r="T61" s="6" t="s">
        <v>129</v>
      </c>
      <c r="U61" s="3"/>
      <c r="V61" s="3"/>
      <c r="W61" s="3"/>
      <c r="X61" s="3"/>
      <c r="Y61" s="3"/>
      <c r="Z61" s="3"/>
      <c r="AA61" s="3"/>
      <c r="AB61" s="3"/>
      <c r="AC61" s="3"/>
      <c r="AD61" s="3"/>
    </row>
    <row r="62" spans="1:30" ht="202.5" x14ac:dyDescent="0.25">
      <c r="A62" s="33" t="s">
        <v>130</v>
      </c>
      <c r="B62" s="34" t="s">
        <v>131</v>
      </c>
      <c r="C62" s="51" t="str">
        <f>MID(T62,1,2)&amp;" "&amp;MID(T62,3,1)&amp;" "&amp;MID(T62,4,2)&amp;" "&amp;MID(T62,6,5)</f>
        <v>12 1 04 40070</v>
      </c>
      <c r="D62" s="35" t="s">
        <v>73</v>
      </c>
      <c r="E62" s="36">
        <v>170292.49</v>
      </c>
      <c r="F62" s="36"/>
      <c r="G62" s="36"/>
      <c r="H62" s="36"/>
      <c r="I62" s="36"/>
      <c r="J62" s="36"/>
      <c r="K62" s="36"/>
      <c r="L62" s="36"/>
      <c r="M62" s="36"/>
      <c r="N62" s="36"/>
      <c r="O62" s="36"/>
      <c r="P62" s="36"/>
      <c r="Q62" s="36"/>
      <c r="R62" s="36"/>
      <c r="S62" s="59">
        <f>SUM(E62:R62)</f>
        <v>170292.49</v>
      </c>
      <c r="T62" s="6" t="s">
        <v>132</v>
      </c>
      <c r="U62" s="3"/>
      <c r="V62" s="3"/>
      <c r="W62" s="3"/>
      <c r="X62" s="3"/>
      <c r="Y62" s="3"/>
      <c r="Z62" s="3"/>
      <c r="AA62" s="3"/>
      <c r="AB62" s="3"/>
      <c r="AC62" s="3"/>
      <c r="AD62" s="3"/>
    </row>
    <row r="63" spans="1:30" ht="222.75" x14ac:dyDescent="0.25">
      <c r="A63" s="33" t="s">
        <v>133</v>
      </c>
      <c r="B63" s="34" t="s">
        <v>134</v>
      </c>
      <c r="C63" s="51" t="str">
        <f>MID(T63,1,2)&amp;" "&amp;MID(T63,3,1)&amp;" "&amp;MID(T63,4,2)&amp;" "&amp;MID(T63,6,5)</f>
        <v>12 1 05 40060</v>
      </c>
      <c r="D63" s="35" t="s">
        <v>73</v>
      </c>
      <c r="E63" s="36">
        <v>50000</v>
      </c>
      <c r="F63" s="36">
        <v>4568.3509999999997</v>
      </c>
      <c r="G63" s="36"/>
      <c r="H63" s="36"/>
      <c r="I63" s="36"/>
      <c r="J63" s="36"/>
      <c r="K63" s="36"/>
      <c r="L63" s="36"/>
      <c r="M63" s="36"/>
      <c r="N63" s="36"/>
      <c r="O63" s="36">
        <v>3098.1060000000002</v>
      </c>
      <c r="P63" s="36"/>
      <c r="Q63" s="36"/>
      <c r="R63" s="36"/>
      <c r="S63" s="59">
        <f>SUM(E63:R63)</f>
        <v>57666.457000000002</v>
      </c>
      <c r="T63" s="6" t="s">
        <v>135</v>
      </c>
      <c r="U63" s="3"/>
      <c r="V63" s="3"/>
      <c r="W63" s="3"/>
      <c r="X63" s="3"/>
      <c r="Y63" s="3"/>
      <c r="Z63" s="3"/>
      <c r="AA63" s="3"/>
      <c r="AB63" s="3"/>
      <c r="AC63" s="3"/>
      <c r="AD63" s="3"/>
    </row>
    <row r="64" spans="1:30" ht="182.25" x14ac:dyDescent="0.25">
      <c r="A64" s="33" t="s">
        <v>136</v>
      </c>
      <c r="B64" s="34" t="s">
        <v>137</v>
      </c>
      <c r="C64" s="51" t="str">
        <f>MID(T64,1,2)&amp;" "&amp;MID(T64,3,1)&amp;" "&amp;MID(T64,4,2)&amp;" "&amp;MID(T64,6,5)</f>
        <v>12 2 03 40070</v>
      </c>
      <c r="D64" s="35" t="s">
        <v>73</v>
      </c>
      <c r="E64" s="36"/>
      <c r="F64" s="36"/>
      <c r="G64" s="36"/>
      <c r="H64" s="36"/>
      <c r="I64" s="36"/>
      <c r="J64" s="36"/>
      <c r="K64" s="36">
        <v>3600</v>
      </c>
      <c r="L64" s="36"/>
      <c r="M64" s="36"/>
      <c r="N64" s="36"/>
      <c r="O64" s="36"/>
      <c r="P64" s="36"/>
      <c r="Q64" s="36"/>
      <c r="R64" s="36"/>
      <c r="S64" s="59">
        <f>SUM(E64:R64)</f>
        <v>3600</v>
      </c>
      <c r="T64" s="6" t="s">
        <v>138</v>
      </c>
      <c r="U64" s="3"/>
      <c r="V64" s="3"/>
      <c r="W64" s="3"/>
      <c r="X64" s="3"/>
      <c r="Y64" s="3"/>
      <c r="Z64" s="3"/>
      <c r="AA64" s="3"/>
      <c r="AB64" s="3"/>
      <c r="AC64" s="3"/>
      <c r="AD64" s="3"/>
    </row>
    <row r="65" spans="1:30" ht="222.75" x14ac:dyDescent="0.25">
      <c r="A65" s="33" t="s">
        <v>139</v>
      </c>
      <c r="B65" s="34" t="s">
        <v>140</v>
      </c>
      <c r="C65" s="51" t="str">
        <f>MID(T65,1,2)&amp;" "&amp;MID(T65,3,1)&amp;" "&amp;MID(T65,4,2)&amp;" "&amp;MID(T65,6,5)</f>
        <v>12 2 05 40060</v>
      </c>
      <c r="D65" s="35" t="s">
        <v>73</v>
      </c>
      <c r="E65" s="36"/>
      <c r="F65" s="36"/>
      <c r="G65" s="36"/>
      <c r="H65" s="36"/>
      <c r="I65" s="36"/>
      <c r="J65" s="36">
        <v>5250</v>
      </c>
      <c r="K65" s="36"/>
      <c r="L65" s="36"/>
      <c r="M65" s="36"/>
      <c r="N65" s="36"/>
      <c r="O65" s="36"/>
      <c r="P65" s="36"/>
      <c r="Q65" s="36"/>
      <c r="R65" s="36"/>
      <c r="S65" s="59">
        <f>SUM(E65:R65)</f>
        <v>5250</v>
      </c>
      <c r="T65" s="6" t="s">
        <v>141</v>
      </c>
      <c r="U65" s="3"/>
      <c r="V65" s="3"/>
      <c r="W65" s="3"/>
      <c r="X65" s="3"/>
      <c r="Y65" s="3"/>
      <c r="Z65" s="3"/>
      <c r="AA65" s="3"/>
      <c r="AB65" s="3"/>
      <c r="AC65" s="3"/>
      <c r="AD65" s="3"/>
    </row>
    <row r="66" spans="1:30" ht="263.25" x14ac:dyDescent="0.25">
      <c r="A66" s="33" t="s">
        <v>142</v>
      </c>
      <c r="B66" s="34" t="s">
        <v>143</v>
      </c>
      <c r="C66" s="51" t="str">
        <f>MID(T66,1,2)&amp;" "&amp;MID(T66,3,1)&amp;" "&amp;MID(T66,4,2)&amp;" "&amp;MID(T66,6,5)</f>
        <v>12 2 06 40060</v>
      </c>
      <c r="D66" s="35" t="s">
        <v>73</v>
      </c>
      <c r="E66" s="36"/>
      <c r="F66" s="36"/>
      <c r="G66" s="36"/>
      <c r="H66" s="36"/>
      <c r="I66" s="36"/>
      <c r="J66" s="36">
        <v>5000</v>
      </c>
      <c r="K66" s="36"/>
      <c r="L66" s="36"/>
      <c r="M66" s="36"/>
      <c r="N66" s="36"/>
      <c r="O66" s="36"/>
      <c r="P66" s="36"/>
      <c r="Q66" s="36"/>
      <c r="R66" s="36"/>
      <c r="S66" s="59">
        <f>SUM(E66:R66)</f>
        <v>5000</v>
      </c>
      <c r="T66" s="6" t="s">
        <v>144</v>
      </c>
      <c r="U66" s="3"/>
      <c r="V66" s="3"/>
      <c r="W66" s="3"/>
      <c r="X66" s="3"/>
      <c r="Y66" s="3"/>
      <c r="Z66" s="3"/>
      <c r="AA66" s="3"/>
      <c r="AB66" s="3"/>
      <c r="AC66" s="3"/>
      <c r="AD66" s="3"/>
    </row>
    <row r="67" spans="1:30" ht="243" x14ac:dyDescent="0.25">
      <c r="A67" s="33" t="s">
        <v>145</v>
      </c>
      <c r="B67" s="34" t="s">
        <v>146</v>
      </c>
      <c r="C67" s="51" t="str">
        <f>MID(T67,1,2)&amp;" "&amp;MID(T67,3,1)&amp;" "&amp;MID(T67,4,2)&amp;" "&amp;MID(T67,6,5)</f>
        <v>12 3 02 40060</v>
      </c>
      <c r="D67" s="35" t="s">
        <v>73</v>
      </c>
      <c r="E67" s="36"/>
      <c r="F67" s="36"/>
      <c r="G67" s="36"/>
      <c r="H67" s="36"/>
      <c r="I67" s="36"/>
      <c r="J67" s="36"/>
      <c r="K67" s="36"/>
      <c r="L67" s="36"/>
      <c r="M67" s="36"/>
      <c r="N67" s="36"/>
      <c r="O67" s="36">
        <v>9166.3909999999996</v>
      </c>
      <c r="P67" s="36"/>
      <c r="Q67" s="36"/>
      <c r="R67" s="36">
        <v>8932.2090000000007</v>
      </c>
      <c r="S67" s="59">
        <f>SUM(E67:R67)</f>
        <v>18098.599999999999</v>
      </c>
      <c r="T67" s="6" t="s">
        <v>147</v>
      </c>
      <c r="U67" s="3"/>
      <c r="V67" s="3"/>
      <c r="W67" s="3"/>
      <c r="X67" s="3"/>
      <c r="Y67" s="3"/>
      <c r="Z67" s="3"/>
      <c r="AA67" s="3"/>
      <c r="AB67" s="3"/>
      <c r="AC67" s="3"/>
      <c r="AD67" s="3"/>
    </row>
    <row r="68" spans="1:30" ht="303.75" x14ac:dyDescent="0.25">
      <c r="A68" s="33" t="s">
        <v>148</v>
      </c>
      <c r="B68" s="34" t="s">
        <v>149</v>
      </c>
      <c r="C68" s="51" t="str">
        <f>MID(T68,1,2)&amp;" "&amp;MID(T68,3,1)&amp;" "&amp;MID(T68,4,2)&amp;" "&amp;MID(T68,6,5)</f>
        <v>13 1 09 40060</v>
      </c>
      <c r="D68" s="35" t="s">
        <v>150</v>
      </c>
      <c r="E68" s="36"/>
      <c r="F68" s="36">
        <v>20921.900000000001</v>
      </c>
      <c r="G68" s="36"/>
      <c r="H68" s="36"/>
      <c r="I68" s="36"/>
      <c r="J68" s="36"/>
      <c r="K68" s="36"/>
      <c r="L68" s="36"/>
      <c r="M68" s="36"/>
      <c r="N68" s="36"/>
      <c r="O68" s="36"/>
      <c r="P68" s="36"/>
      <c r="Q68" s="36"/>
      <c r="R68" s="36"/>
      <c r="S68" s="59">
        <f>SUM(E68:R68)</f>
        <v>20921.900000000001</v>
      </c>
      <c r="T68" s="6" t="s">
        <v>151</v>
      </c>
      <c r="U68" s="3"/>
      <c r="V68" s="3"/>
      <c r="W68" s="3"/>
      <c r="X68" s="3"/>
      <c r="Y68" s="3"/>
      <c r="Z68" s="3"/>
      <c r="AA68" s="3"/>
      <c r="AB68" s="3"/>
      <c r="AC68" s="3"/>
      <c r="AD68" s="3"/>
    </row>
    <row r="69" spans="1:30" ht="222.75" x14ac:dyDescent="0.25">
      <c r="A69" s="33" t="s">
        <v>152</v>
      </c>
      <c r="B69" s="34" t="s">
        <v>153</v>
      </c>
      <c r="C69" s="51" t="str">
        <f>MID(T69,1,2)&amp;" "&amp;MID(T69,3,1)&amp;" "&amp;MID(T69,4,2)&amp;" "&amp;MID(T69,6,5)</f>
        <v>13 1 09 R5110</v>
      </c>
      <c r="D69" s="35" t="s">
        <v>150</v>
      </c>
      <c r="E69" s="36"/>
      <c r="F69" s="36">
        <v>5938.1</v>
      </c>
      <c r="G69" s="36"/>
      <c r="H69" s="36"/>
      <c r="I69" s="36"/>
      <c r="J69" s="36"/>
      <c r="K69" s="36"/>
      <c r="L69" s="36"/>
      <c r="M69" s="36"/>
      <c r="N69" s="36"/>
      <c r="O69" s="36"/>
      <c r="P69" s="36"/>
      <c r="Q69" s="36"/>
      <c r="R69" s="36"/>
      <c r="S69" s="59">
        <f>SUM(E69:R69)</f>
        <v>5938.1</v>
      </c>
      <c r="T69" s="6" t="s">
        <v>154</v>
      </c>
      <c r="U69" s="3"/>
      <c r="V69" s="3"/>
      <c r="W69" s="3"/>
      <c r="X69" s="3"/>
      <c r="Y69" s="3"/>
      <c r="Z69" s="3"/>
      <c r="AA69" s="3"/>
      <c r="AB69" s="3"/>
      <c r="AC69" s="3"/>
      <c r="AD69" s="3"/>
    </row>
    <row r="70" spans="1:30" ht="40.5" x14ac:dyDescent="0.25">
      <c r="A70" s="38"/>
      <c r="B70" s="39" t="s">
        <v>47</v>
      </c>
      <c r="C70" s="52" t="str">
        <f>MID(T70,1,2)&amp;" "&amp;MID(T70,3,1)&amp;" "&amp;MID(T70,4,2)&amp;" "&amp;MID(T70,6,5)</f>
        <v>13 1 09 R5110</v>
      </c>
      <c r="D70" s="48"/>
      <c r="E70" s="40"/>
      <c r="F70" s="40">
        <v>2284.1</v>
      </c>
      <c r="G70" s="40"/>
      <c r="H70" s="40"/>
      <c r="I70" s="40"/>
      <c r="J70" s="40"/>
      <c r="K70" s="40"/>
      <c r="L70" s="40"/>
      <c r="M70" s="40"/>
      <c r="N70" s="40"/>
      <c r="O70" s="40"/>
      <c r="P70" s="40"/>
      <c r="Q70" s="40"/>
      <c r="R70" s="40"/>
      <c r="S70" s="60">
        <f>SUM(E70:R70)</f>
        <v>2284.1</v>
      </c>
      <c r="T70" s="37" t="s">
        <v>154</v>
      </c>
      <c r="U70" s="3"/>
      <c r="V70" s="3"/>
      <c r="W70" s="3"/>
      <c r="X70" s="3"/>
      <c r="Y70" s="3"/>
      <c r="Z70" s="3"/>
      <c r="AA70" s="3"/>
      <c r="AB70" s="3"/>
      <c r="AC70" s="3"/>
      <c r="AD70" s="3"/>
    </row>
    <row r="71" spans="1:30" ht="364.5" x14ac:dyDescent="0.25">
      <c r="A71" s="33" t="s">
        <v>155</v>
      </c>
      <c r="B71" s="34" t="s">
        <v>156</v>
      </c>
      <c r="C71" s="51" t="str">
        <f>MID(T71,1,2)&amp;" "&amp;MID(T71,3,1)&amp;" "&amp;MID(T71,4,2)&amp;" "&amp;MID(T71,6,5)</f>
        <v>16 3 07 40060</v>
      </c>
      <c r="D71" s="35" t="s">
        <v>157</v>
      </c>
      <c r="E71" s="36">
        <v>7154.7209999999995</v>
      </c>
      <c r="F71" s="36">
        <v>3934.5329999999999</v>
      </c>
      <c r="G71" s="36">
        <v>685.35050000000001</v>
      </c>
      <c r="H71" s="36">
        <v>650</v>
      </c>
      <c r="I71" s="36"/>
      <c r="J71" s="36">
        <v>1327.3230000000001</v>
      </c>
      <c r="K71" s="36">
        <v>450</v>
      </c>
      <c r="L71" s="36"/>
      <c r="M71" s="36"/>
      <c r="N71" s="36"/>
      <c r="O71" s="36">
        <v>777.44299999999998</v>
      </c>
      <c r="P71" s="36"/>
      <c r="Q71" s="36">
        <v>965.28700000000003</v>
      </c>
      <c r="R71" s="36">
        <v>1287.7239999999999</v>
      </c>
      <c r="S71" s="59">
        <f>SUM(E71:R71)</f>
        <v>17232.3815</v>
      </c>
      <c r="T71" s="6" t="s">
        <v>158</v>
      </c>
      <c r="U71" s="3"/>
      <c r="V71" s="3"/>
      <c r="W71" s="3"/>
      <c r="X71" s="3"/>
      <c r="Y71" s="3"/>
      <c r="Z71" s="3"/>
      <c r="AA71" s="3"/>
      <c r="AB71" s="3"/>
      <c r="AC71" s="3"/>
      <c r="AD71" s="3"/>
    </row>
    <row r="72" spans="1:30" ht="364.5" x14ac:dyDescent="0.25">
      <c r="A72" s="33" t="s">
        <v>159</v>
      </c>
      <c r="B72" s="34" t="s">
        <v>160</v>
      </c>
      <c r="C72" s="51" t="str">
        <f>MID(T72,1,2)&amp;" "&amp;MID(T72,3,1)&amp;" "&amp;MID(T72,4,2)&amp;" "&amp;MID(T72,6,5)</f>
        <v>16 3 10 40060</v>
      </c>
      <c r="D72" s="35" t="s">
        <v>28</v>
      </c>
      <c r="E72" s="36">
        <v>2722.4665</v>
      </c>
      <c r="F72" s="36"/>
      <c r="G72" s="36">
        <v>968.09299999999996</v>
      </c>
      <c r="H72" s="36"/>
      <c r="I72" s="36"/>
      <c r="J72" s="36">
        <v>750</v>
      </c>
      <c r="K72" s="36"/>
      <c r="L72" s="36"/>
      <c r="M72" s="36"/>
      <c r="N72" s="36"/>
      <c r="O72" s="36"/>
      <c r="P72" s="36"/>
      <c r="Q72" s="36"/>
      <c r="R72" s="36"/>
      <c r="S72" s="59">
        <f>SUM(E72:R72)</f>
        <v>4440.5594999999994</v>
      </c>
      <c r="T72" s="6" t="s">
        <v>161</v>
      </c>
      <c r="U72" s="3"/>
      <c r="V72" s="3"/>
      <c r="W72" s="3"/>
      <c r="X72" s="3"/>
      <c r="Y72" s="3"/>
      <c r="Z72" s="3"/>
      <c r="AA72" s="3"/>
      <c r="AB72" s="3"/>
      <c r="AC72" s="3"/>
      <c r="AD72" s="3"/>
    </row>
    <row r="73" spans="1:30" ht="243" x14ac:dyDescent="0.25">
      <c r="A73" s="33" t="s">
        <v>162</v>
      </c>
      <c r="B73" s="34" t="s">
        <v>163</v>
      </c>
      <c r="C73" s="51" t="str">
        <f>MID(T73,1,2)&amp;" "&amp;MID(T73,3,1)&amp;" "&amp;MID(T73,4,2)&amp;" "&amp;MID(T73,6,5)</f>
        <v>16 4 04 40060</v>
      </c>
      <c r="D73" s="35" t="s">
        <v>73</v>
      </c>
      <c r="E73" s="36">
        <v>1290.75631</v>
      </c>
      <c r="F73" s="36"/>
      <c r="G73" s="36"/>
      <c r="H73" s="36"/>
      <c r="I73" s="36"/>
      <c r="J73" s="36"/>
      <c r="K73" s="36"/>
      <c r="L73" s="36"/>
      <c r="M73" s="36">
        <v>107.56301999999999</v>
      </c>
      <c r="N73" s="36"/>
      <c r="O73" s="36"/>
      <c r="P73" s="36"/>
      <c r="Q73" s="36"/>
      <c r="R73" s="36"/>
      <c r="S73" s="59">
        <f>SUM(E73:R73)</f>
        <v>1398.31933</v>
      </c>
      <c r="T73" s="6" t="s">
        <v>164</v>
      </c>
      <c r="U73" s="3"/>
      <c r="V73" s="3"/>
      <c r="W73" s="3"/>
      <c r="X73" s="3"/>
      <c r="Y73" s="3"/>
      <c r="Z73" s="3"/>
      <c r="AA73" s="3"/>
      <c r="AB73" s="3"/>
      <c r="AC73" s="3"/>
      <c r="AD73" s="3"/>
    </row>
    <row r="74" spans="1:30" ht="263.25" x14ac:dyDescent="0.25">
      <c r="A74" s="33" t="s">
        <v>165</v>
      </c>
      <c r="B74" s="34" t="s">
        <v>166</v>
      </c>
      <c r="C74" s="51" t="str">
        <f>MID(T74,1,2)&amp;" "&amp;MID(T74,3,1)&amp;" "&amp;MID(T74,4,2)&amp;" "&amp;MID(T74,6,5)</f>
        <v>16 4 06 40060</v>
      </c>
      <c r="D74" s="35" t="s">
        <v>157</v>
      </c>
      <c r="E74" s="36">
        <v>300</v>
      </c>
      <c r="F74" s="36"/>
      <c r="G74" s="36"/>
      <c r="H74" s="36"/>
      <c r="I74" s="36"/>
      <c r="J74" s="36">
        <v>100</v>
      </c>
      <c r="K74" s="36"/>
      <c r="L74" s="36">
        <v>50</v>
      </c>
      <c r="M74" s="36">
        <v>200</v>
      </c>
      <c r="N74" s="36">
        <v>100</v>
      </c>
      <c r="O74" s="36"/>
      <c r="P74" s="36"/>
      <c r="Q74" s="36"/>
      <c r="R74" s="36"/>
      <c r="S74" s="59">
        <f>SUM(E74:R74)</f>
        <v>750</v>
      </c>
      <c r="T74" s="6" t="s">
        <v>167</v>
      </c>
      <c r="U74" s="3"/>
      <c r="V74" s="3"/>
      <c r="W74" s="3"/>
      <c r="X74" s="3"/>
      <c r="Y74" s="3"/>
      <c r="Z74" s="3"/>
      <c r="AA74" s="3"/>
      <c r="AB74" s="3"/>
      <c r="AC74" s="3"/>
      <c r="AD74" s="3"/>
    </row>
    <row r="75" spans="1:30" ht="303.75" x14ac:dyDescent="0.25">
      <c r="A75" s="33" t="s">
        <v>168</v>
      </c>
      <c r="B75" s="34" t="s">
        <v>169</v>
      </c>
      <c r="C75" s="51" t="str">
        <f>MID(T75,1,2)&amp;" "&amp;MID(T75,3,1)&amp;" "&amp;MID(T75,4,2)&amp;" "&amp;MID(T75,6,5)</f>
        <v>16 6 01 40060</v>
      </c>
      <c r="D75" s="35" t="s">
        <v>157</v>
      </c>
      <c r="E75" s="36">
        <v>200</v>
      </c>
      <c r="F75" s="36">
        <v>200</v>
      </c>
      <c r="G75" s="36">
        <v>150</v>
      </c>
      <c r="H75" s="36">
        <v>150</v>
      </c>
      <c r="I75" s="36"/>
      <c r="J75" s="36"/>
      <c r="K75" s="36"/>
      <c r="L75" s="36"/>
      <c r="M75" s="36"/>
      <c r="N75" s="36"/>
      <c r="O75" s="36"/>
      <c r="P75" s="36"/>
      <c r="Q75" s="36"/>
      <c r="R75" s="36"/>
      <c r="S75" s="59">
        <f>SUM(E75:R75)</f>
        <v>700</v>
      </c>
      <c r="T75" s="6" t="s">
        <v>170</v>
      </c>
      <c r="U75" s="3"/>
      <c r="V75" s="3"/>
      <c r="W75" s="3"/>
      <c r="X75" s="3"/>
      <c r="Y75" s="3"/>
      <c r="Z75" s="3"/>
      <c r="AA75" s="3"/>
      <c r="AB75" s="3"/>
      <c r="AC75" s="3"/>
      <c r="AD75" s="3"/>
    </row>
    <row r="76" spans="1:30" ht="263.25" x14ac:dyDescent="0.25">
      <c r="A76" s="33" t="s">
        <v>171</v>
      </c>
      <c r="B76" s="34" t="s">
        <v>172</v>
      </c>
      <c r="C76" s="51" t="str">
        <f>MID(T76,1,2)&amp;" "&amp;MID(T76,3,1)&amp;" "&amp;MID(T76,4,2)&amp;" "&amp;MID(T76,6,5)</f>
        <v>16 7 02 40060</v>
      </c>
      <c r="D76" s="35" t="s">
        <v>157</v>
      </c>
      <c r="E76" s="36"/>
      <c r="F76" s="36">
        <v>568.92399999999998</v>
      </c>
      <c r="G76" s="36"/>
      <c r="H76" s="36"/>
      <c r="I76" s="36"/>
      <c r="J76" s="36"/>
      <c r="K76" s="36"/>
      <c r="L76" s="36"/>
      <c r="M76" s="36">
        <v>497.81</v>
      </c>
      <c r="N76" s="36"/>
      <c r="O76" s="36"/>
      <c r="P76" s="36"/>
      <c r="Q76" s="36"/>
      <c r="R76" s="36"/>
      <c r="S76" s="59">
        <f>SUM(E76:R76)</f>
        <v>1066.7339999999999</v>
      </c>
      <c r="T76" s="6" t="s">
        <v>173</v>
      </c>
      <c r="U76" s="3"/>
      <c r="V76" s="3"/>
      <c r="W76" s="3"/>
      <c r="X76" s="3"/>
      <c r="Y76" s="3"/>
      <c r="Z76" s="3"/>
      <c r="AA76" s="3"/>
      <c r="AB76" s="3"/>
      <c r="AC76" s="3"/>
      <c r="AD76" s="3"/>
    </row>
    <row r="77" spans="1:30" ht="222.75" x14ac:dyDescent="0.25">
      <c r="A77" s="33" t="s">
        <v>174</v>
      </c>
      <c r="B77" s="34" t="s">
        <v>175</v>
      </c>
      <c r="C77" s="51" t="str">
        <f>MID(T77,1,2)&amp;" "&amp;MID(T77,3,1)&amp;" "&amp;MID(T77,4,2)&amp;" "&amp;MID(T77,6,5)</f>
        <v>18 1 01 40060</v>
      </c>
      <c r="D77" s="35" t="s">
        <v>176</v>
      </c>
      <c r="E77" s="36"/>
      <c r="F77" s="36">
        <v>1501.1</v>
      </c>
      <c r="G77" s="36">
        <v>25.2</v>
      </c>
      <c r="H77" s="36"/>
      <c r="I77" s="36"/>
      <c r="J77" s="36"/>
      <c r="K77" s="36">
        <v>591</v>
      </c>
      <c r="L77" s="36"/>
      <c r="M77" s="36"/>
      <c r="N77" s="36"/>
      <c r="O77" s="36"/>
      <c r="P77" s="36"/>
      <c r="Q77" s="36">
        <v>984.9</v>
      </c>
      <c r="R77" s="36"/>
      <c r="S77" s="59">
        <f>SUM(E77:R77)</f>
        <v>3102.2000000000003</v>
      </c>
      <c r="T77" s="6" t="s">
        <v>177</v>
      </c>
      <c r="U77" s="3"/>
      <c r="V77" s="3"/>
      <c r="W77" s="3"/>
      <c r="X77" s="3"/>
      <c r="Y77" s="3"/>
      <c r="Z77" s="3"/>
      <c r="AA77" s="3"/>
      <c r="AB77" s="3"/>
      <c r="AC77" s="3"/>
      <c r="AD77" s="3"/>
    </row>
    <row r="78" spans="1:30" ht="162" x14ac:dyDescent="0.25">
      <c r="A78" s="33" t="s">
        <v>178</v>
      </c>
      <c r="B78" s="34" t="s">
        <v>179</v>
      </c>
      <c r="C78" s="51" t="str">
        <f>MID(T78,1,2)&amp;" "&amp;MID(T78,3,1)&amp;" "&amp;MID(T78,4,2)&amp;" "&amp;MID(T78,6,5)</f>
        <v>18 1 01 40070</v>
      </c>
      <c r="D78" s="35" t="s">
        <v>150</v>
      </c>
      <c r="E78" s="36"/>
      <c r="F78" s="36"/>
      <c r="G78" s="36"/>
      <c r="H78" s="36"/>
      <c r="I78" s="36"/>
      <c r="J78" s="36"/>
      <c r="K78" s="36"/>
      <c r="L78" s="36"/>
      <c r="M78" s="36"/>
      <c r="N78" s="36">
        <v>118152.97773</v>
      </c>
      <c r="O78" s="36"/>
      <c r="P78" s="36"/>
      <c r="Q78" s="36"/>
      <c r="R78" s="36"/>
      <c r="S78" s="59">
        <f>SUM(E78:R78)</f>
        <v>118152.97773</v>
      </c>
      <c r="T78" s="6" t="s">
        <v>180</v>
      </c>
      <c r="U78" s="3"/>
      <c r="V78" s="3"/>
      <c r="W78" s="3"/>
      <c r="X78" s="3"/>
      <c r="Y78" s="3"/>
      <c r="Z78" s="3"/>
      <c r="AA78" s="3"/>
      <c r="AB78" s="3"/>
      <c r="AC78" s="3"/>
      <c r="AD78" s="3"/>
    </row>
    <row r="79" spans="1:30" ht="303.75" x14ac:dyDescent="0.25">
      <c r="A79" s="33" t="s">
        <v>181</v>
      </c>
      <c r="B79" s="34" t="s">
        <v>182</v>
      </c>
      <c r="C79" s="51" t="str">
        <f>MID(T79,1,2)&amp;" "&amp;MID(T79,3,1)&amp;" "&amp;MID(T79,4,2)&amp;" "&amp;MID(T79,6,5)</f>
        <v>19 1 01 40060</v>
      </c>
      <c r="D79" s="35" t="s">
        <v>80</v>
      </c>
      <c r="E79" s="36">
        <v>497</v>
      </c>
      <c r="F79" s="36">
        <v>401</v>
      </c>
      <c r="G79" s="36">
        <v>17</v>
      </c>
      <c r="H79" s="36"/>
      <c r="I79" s="36">
        <v>68</v>
      </c>
      <c r="J79" s="36"/>
      <c r="K79" s="36">
        <v>142</v>
      </c>
      <c r="L79" s="36">
        <v>177</v>
      </c>
      <c r="M79" s="36">
        <v>115</v>
      </c>
      <c r="N79" s="36">
        <v>113</v>
      </c>
      <c r="O79" s="36">
        <v>35</v>
      </c>
      <c r="P79" s="36">
        <v>127</v>
      </c>
      <c r="Q79" s="36">
        <v>170</v>
      </c>
      <c r="R79" s="36">
        <v>110</v>
      </c>
      <c r="S79" s="59">
        <f>SUM(E79:R79)</f>
        <v>1972</v>
      </c>
      <c r="T79" s="6" t="s">
        <v>183</v>
      </c>
      <c r="U79" s="3"/>
      <c r="V79" s="3"/>
      <c r="W79" s="3"/>
      <c r="X79" s="3"/>
      <c r="Y79" s="3"/>
      <c r="Z79" s="3"/>
      <c r="AA79" s="3"/>
      <c r="AB79" s="3"/>
      <c r="AC79" s="3"/>
      <c r="AD79" s="3"/>
    </row>
    <row r="80" spans="1:30" ht="283.5" x14ac:dyDescent="0.25">
      <c r="A80" s="33" t="s">
        <v>184</v>
      </c>
      <c r="B80" s="34" t="s">
        <v>185</v>
      </c>
      <c r="C80" s="51" t="str">
        <f>MID(T80,1,2)&amp;" "&amp;MID(T80,3,1)&amp;" "&amp;MID(T80,4,2)&amp;" "&amp;MID(T80,6,5)</f>
        <v>19 3 01 40060</v>
      </c>
      <c r="D80" s="35" t="s">
        <v>186</v>
      </c>
      <c r="E80" s="36">
        <v>362.26</v>
      </c>
      <c r="F80" s="36">
        <v>513.08500000000004</v>
      </c>
      <c r="G80" s="36">
        <v>130.20699999999999</v>
      </c>
      <c r="H80" s="36">
        <v>53.645000000000003</v>
      </c>
      <c r="I80" s="36">
        <v>68.418000000000006</v>
      </c>
      <c r="J80" s="36">
        <v>1175.454</v>
      </c>
      <c r="K80" s="36">
        <v>670.80499999999995</v>
      </c>
      <c r="L80" s="36">
        <v>222.02199999999999</v>
      </c>
      <c r="M80" s="36">
        <v>66.048000000000002</v>
      </c>
      <c r="N80" s="36">
        <v>854.24</v>
      </c>
      <c r="O80" s="36">
        <v>1883.2829999999999</v>
      </c>
      <c r="P80" s="36">
        <v>710.78099999999995</v>
      </c>
      <c r="Q80" s="36">
        <v>1499.9269999999999</v>
      </c>
      <c r="R80" s="36">
        <v>1139.825</v>
      </c>
      <c r="S80" s="59">
        <f>SUM(E80:R80)</f>
        <v>9350.0000000000018</v>
      </c>
      <c r="T80" s="6" t="s">
        <v>187</v>
      </c>
      <c r="U80" s="3"/>
      <c r="V80" s="3"/>
      <c r="W80" s="3"/>
      <c r="X80" s="3"/>
      <c r="Y80" s="3"/>
      <c r="Z80" s="3"/>
      <c r="AA80" s="3"/>
      <c r="AB80" s="3"/>
      <c r="AC80" s="3"/>
      <c r="AD80" s="3"/>
    </row>
    <row r="81" spans="1:30" ht="303.75" x14ac:dyDescent="0.25">
      <c r="A81" s="33" t="s">
        <v>188</v>
      </c>
      <c r="B81" s="34" t="s">
        <v>189</v>
      </c>
      <c r="C81" s="51" t="str">
        <f>MID(T81,1,2)&amp;" "&amp;MID(T81,3,1)&amp;" "&amp;MID(T81,4,2)&amp;" "&amp;MID(T81,6,5)</f>
        <v>19 3 04 40060</v>
      </c>
      <c r="D81" s="35" t="s">
        <v>63</v>
      </c>
      <c r="E81" s="36"/>
      <c r="F81" s="36">
        <v>297</v>
      </c>
      <c r="G81" s="36"/>
      <c r="H81" s="36"/>
      <c r="I81" s="36">
        <v>80</v>
      </c>
      <c r="J81" s="36"/>
      <c r="K81" s="36"/>
      <c r="L81" s="36"/>
      <c r="M81" s="36"/>
      <c r="N81" s="36">
        <v>167</v>
      </c>
      <c r="O81" s="36"/>
      <c r="P81" s="36"/>
      <c r="Q81" s="36">
        <v>626</v>
      </c>
      <c r="R81" s="36"/>
      <c r="S81" s="59">
        <f>SUM(E81:R81)</f>
        <v>1170</v>
      </c>
      <c r="T81" s="6" t="s">
        <v>190</v>
      </c>
      <c r="U81" s="3"/>
      <c r="V81" s="3"/>
      <c r="W81" s="3"/>
      <c r="X81" s="3"/>
      <c r="Y81" s="3"/>
      <c r="Z81" s="3"/>
      <c r="AA81" s="3"/>
      <c r="AB81" s="3"/>
      <c r="AC81" s="3"/>
      <c r="AD81" s="3"/>
    </row>
    <row r="82" spans="1:30" ht="222.75" x14ac:dyDescent="0.25">
      <c r="A82" s="33" t="s">
        <v>191</v>
      </c>
      <c r="B82" s="34" t="s">
        <v>192</v>
      </c>
      <c r="C82" s="51" t="str">
        <f>MID(T82,1,2)&amp;" "&amp;MID(T82,3,1)&amp;" "&amp;MID(T82,4,2)&amp;" "&amp;MID(T82,6,5)</f>
        <v>21 3 03 40040</v>
      </c>
      <c r="D82" s="35" t="s">
        <v>193</v>
      </c>
      <c r="E82" s="36">
        <v>679423.9</v>
      </c>
      <c r="F82" s="36">
        <v>886268.5</v>
      </c>
      <c r="G82" s="36">
        <v>269251.8</v>
      </c>
      <c r="H82" s="36">
        <v>175632</v>
      </c>
      <c r="I82" s="36">
        <v>64477</v>
      </c>
      <c r="J82" s="36">
        <v>378953.7</v>
      </c>
      <c r="K82" s="36">
        <v>181965.6</v>
      </c>
      <c r="L82" s="36">
        <v>54564</v>
      </c>
      <c r="M82" s="36">
        <v>362515.7</v>
      </c>
      <c r="N82" s="36">
        <v>60333.4</v>
      </c>
      <c r="O82" s="36">
        <v>151743</v>
      </c>
      <c r="P82" s="36">
        <v>197127</v>
      </c>
      <c r="Q82" s="36">
        <v>126074</v>
      </c>
      <c r="R82" s="36">
        <v>234673</v>
      </c>
      <c r="S82" s="59">
        <f>SUM(E82:R82)</f>
        <v>3823002.6</v>
      </c>
      <c r="T82" s="6" t="s">
        <v>194</v>
      </c>
      <c r="U82" s="3"/>
      <c r="V82" s="3"/>
      <c r="W82" s="3"/>
      <c r="X82" s="3"/>
      <c r="Y82" s="3"/>
      <c r="Z82" s="3"/>
      <c r="AA82" s="3"/>
      <c r="AB82" s="3"/>
      <c r="AC82" s="3"/>
      <c r="AD82" s="3"/>
    </row>
    <row r="83" spans="1:30" ht="222.75" x14ac:dyDescent="0.25">
      <c r="A83" s="33" t="s">
        <v>195</v>
      </c>
      <c r="B83" s="34" t="s">
        <v>196</v>
      </c>
      <c r="C83" s="51" t="str">
        <f>MID(T83,1,2)&amp;" "&amp;MID(T83,3,1)&amp;" "&amp;MID(T83,4,2)&amp;" "&amp;MID(T83,6,5)</f>
        <v>22 3 01 40070</v>
      </c>
      <c r="D83" s="35" t="s">
        <v>41</v>
      </c>
      <c r="E83" s="36"/>
      <c r="F83" s="36"/>
      <c r="G83" s="36"/>
      <c r="H83" s="36"/>
      <c r="I83" s="36"/>
      <c r="J83" s="36"/>
      <c r="K83" s="36"/>
      <c r="L83" s="36"/>
      <c r="M83" s="36"/>
      <c r="N83" s="36">
        <v>3341.25</v>
      </c>
      <c r="O83" s="36"/>
      <c r="P83" s="36"/>
      <c r="Q83" s="36"/>
      <c r="R83" s="36"/>
      <c r="S83" s="59">
        <f>SUM(E83:R83)</f>
        <v>3341.25</v>
      </c>
      <c r="T83" s="6" t="s">
        <v>197</v>
      </c>
      <c r="U83" s="3"/>
      <c r="V83" s="3"/>
      <c r="W83" s="3"/>
      <c r="X83" s="3"/>
      <c r="Y83" s="3"/>
      <c r="Z83" s="3"/>
      <c r="AA83" s="3"/>
      <c r="AB83" s="3"/>
      <c r="AC83" s="3"/>
      <c r="AD83" s="3"/>
    </row>
    <row r="84" spans="1:30" ht="222.75" x14ac:dyDescent="0.25">
      <c r="A84" s="33" t="s">
        <v>198</v>
      </c>
      <c r="B84" s="34" t="s">
        <v>199</v>
      </c>
      <c r="C84" s="51" t="str">
        <f>MID(T84,1,2)&amp;" "&amp;MID(T84,3,1)&amp;" "&amp;MID(T84,4,2)&amp;" "&amp;MID(T84,6,5)</f>
        <v>22 9 01 40060</v>
      </c>
      <c r="D84" s="35" t="s">
        <v>200</v>
      </c>
      <c r="E84" s="36"/>
      <c r="F84" s="36"/>
      <c r="G84" s="36"/>
      <c r="H84" s="36"/>
      <c r="I84" s="36"/>
      <c r="J84" s="36"/>
      <c r="K84" s="36"/>
      <c r="L84" s="36"/>
      <c r="M84" s="36"/>
      <c r="N84" s="36"/>
      <c r="O84" s="36">
        <v>2700</v>
      </c>
      <c r="P84" s="36">
        <v>5400</v>
      </c>
      <c r="Q84" s="36">
        <v>3600</v>
      </c>
      <c r="R84" s="36">
        <v>10500</v>
      </c>
      <c r="S84" s="59">
        <f>SUM(E84:R84)</f>
        <v>22200</v>
      </c>
      <c r="T84" s="6" t="s">
        <v>201</v>
      </c>
      <c r="U84" s="3"/>
      <c r="V84" s="3"/>
      <c r="W84" s="3"/>
      <c r="X84" s="3"/>
      <c r="Y84" s="3"/>
      <c r="Z84" s="3"/>
      <c r="AA84" s="3"/>
      <c r="AB84" s="3"/>
      <c r="AC84" s="3"/>
      <c r="AD84" s="3"/>
    </row>
    <row r="85" spans="1:30" ht="202.5" x14ac:dyDescent="0.25">
      <c r="A85" s="33" t="s">
        <v>202</v>
      </c>
      <c r="B85" s="34" t="s">
        <v>203</v>
      </c>
      <c r="C85" s="51" t="str">
        <f>MID(T85,1,2)&amp;" "&amp;MID(T85,3,1)&amp;" "&amp;MID(T85,4,2)&amp;" "&amp;MID(T85,6,5)</f>
        <v>23 1 01 40070</v>
      </c>
      <c r="D85" s="35" t="s">
        <v>204</v>
      </c>
      <c r="E85" s="36"/>
      <c r="F85" s="36"/>
      <c r="G85" s="36"/>
      <c r="H85" s="36"/>
      <c r="I85" s="36"/>
      <c r="J85" s="36"/>
      <c r="K85" s="36"/>
      <c r="L85" s="36"/>
      <c r="M85" s="36"/>
      <c r="N85" s="36">
        <v>20000</v>
      </c>
      <c r="O85" s="36"/>
      <c r="P85" s="36"/>
      <c r="Q85" s="36">
        <v>10000</v>
      </c>
      <c r="R85" s="36"/>
      <c r="S85" s="59">
        <f>SUM(E85:R85)</f>
        <v>30000</v>
      </c>
      <c r="T85" s="6" t="s">
        <v>205</v>
      </c>
      <c r="U85" s="3"/>
      <c r="V85" s="3"/>
      <c r="W85" s="3"/>
      <c r="X85" s="3"/>
      <c r="Y85" s="3"/>
      <c r="Z85" s="3"/>
      <c r="AA85" s="3"/>
      <c r="AB85" s="3"/>
      <c r="AC85" s="3"/>
      <c r="AD85" s="3"/>
    </row>
    <row r="86" spans="1:30" ht="303.75" x14ac:dyDescent="0.25">
      <c r="A86" s="33" t="s">
        <v>206</v>
      </c>
      <c r="B86" s="34" t="s">
        <v>207</v>
      </c>
      <c r="C86" s="51" t="str">
        <f>MID(T86,1,2)&amp;" "&amp;MID(T86,3,1)&amp;" "&amp;MID(T86,4,2)&amp;" "&amp;MID(T86,6,5)</f>
        <v>23 1 08 40060</v>
      </c>
      <c r="D86" s="35" t="s">
        <v>204</v>
      </c>
      <c r="E86" s="36">
        <v>7464.9870000000001</v>
      </c>
      <c r="F86" s="36">
        <v>711.08699999999999</v>
      </c>
      <c r="G86" s="36"/>
      <c r="H86" s="36"/>
      <c r="I86" s="36">
        <v>1414.2149999999999</v>
      </c>
      <c r="J86" s="36">
        <v>649.13199999999995</v>
      </c>
      <c r="K86" s="36"/>
      <c r="L86" s="36"/>
      <c r="M86" s="36">
        <v>663.96299999999997</v>
      </c>
      <c r="N86" s="36">
        <v>1071.068</v>
      </c>
      <c r="O86" s="36"/>
      <c r="P86" s="36"/>
      <c r="Q86" s="36"/>
      <c r="R86" s="36"/>
      <c r="S86" s="59">
        <f>SUM(E86:R86)</f>
        <v>11974.451999999999</v>
      </c>
      <c r="T86" s="6" t="s">
        <v>208</v>
      </c>
      <c r="U86" s="3"/>
      <c r="V86" s="3"/>
      <c r="W86" s="3"/>
      <c r="X86" s="3"/>
      <c r="Y86" s="3"/>
      <c r="Z86" s="3"/>
      <c r="AA86" s="3"/>
      <c r="AB86" s="3"/>
      <c r="AC86" s="3"/>
      <c r="AD86" s="3"/>
    </row>
    <row r="87" spans="1:30" ht="263.25" x14ac:dyDescent="0.25">
      <c r="A87" s="33" t="s">
        <v>209</v>
      </c>
      <c r="B87" s="34" t="s">
        <v>210</v>
      </c>
      <c r="C87" s="51" t="str">
        <f>MID(T87,1,2)&amp;" "&amp;MID(T87,3,1)&amp;" "&amp;MID(T87,4,2)&amp;" "&amp;MID(T87,6,5)</f>
        <v>24 1 02 40060</v>
      </c>
      <c r="D87" s="35" t="s">
        <v>119</v>
      </c>
      <c r="E87" s="36">
        <v>4828.3338000000003</v>
      </c>
      <c r="F87" s="36"/>
      <c r="G87" s="36"/>
      <c r="H87" s="36"/>
      <c r="I87" s="36"/>
      <c r="J87" s="36"/>
      <c r="K87" s="36"/>
      <c r="L87" s="36"/>
      <c r="M87" s="36"/>
      <c r="N87" s="36">
        <v>146.6703</v>
      </c>
      <c r="O87" s="36"/>
      <c r="P87" s="36"/>
      <c r="Q87" s="36"/>
      <c r="R87" s="36"/>
      <c r="S87" s="59">
        <f>SUM(E87:R87)</f>
        <v>4975.0041000000001</v>
      </c>
      <c r="T87" s="6" t="s">
        <v>211</v>
      </c>
      <c r="U87" s="3"/>
      <c r="V87" s="3"/>
      <c r="W87" s="3"/>
      <c r="X87" s="3"/>
      <c r="Y87" s="3"/>
      <c r="Z87" s="3"/>
      <c r="AA87" s="3"/>
      <c r="AB87" s="3"/>
      <c r="AC87" s="3"/>
      <c r="AD87" s="3"/>
    </row>
    <row r="88" spans="1:30" ht="222.75" x14ac:dyDescent="0.25">
      <c r="A88" s="33" t="s">
        <v>212</v>
      </c>
      <c r="B88" s="34" t="s">
        <v>213</v>
      </c>
      <c r="C88" s="51" t="str">
        <f>MID(T88,1,2)&amp;" "&amp;MID(T88,3,1)&amp;" "&amp;MID(T88,4,2)&amp;" "&amp;MID(T88,6,5)</f>
        <v>24 1 03 40060</v>
      </c>
      <c r="D88" s="35" t="s">
        <v>119</v>
      </c>
      <c r="E88" s="36">
        <v>2448.9450000000002</v>
      </c>
      <c r="F88" s="36"/>
      <c r="G88" s="36"/>
      <c r="H88" s="36"/>
      <c r="I88" s="36"/>
      <c r="J88" s="36"/>
      <c r="K88" s="36"/>
      <c r="L88" s="36"/>
      <c r="M88" s="36"/>
      <c r="N88" s="36"/>
      <c r="O88" s="36"/>
      <c r="P88" s="36"/>
      <c r="Q88" s="36"/>
      <c r="R88" s="36"/>
      <c r="S88" s="59">
        <f>SUM(E88:R88)</f>
        <v>2448.9450000000002</v>
      </c>
      <c r="T88" s="6" t="s">
        <v>214</v>
      </c>
      <c r="U88" s="3"/>
      <c r="V88" s="3"/>
      <c r="W88" s="3"/>
      <c r="X88" s="3"/>
      <c r="Y88" s="3"/>
      <c r="Z88" s="3"/>
      <c r="AA88" s="3"/>
      <c r="AB88" s="3"/>
      <c r="AC88" s="3"/>
      <c r="AD88" s="3"/>
    </row>
    <row r="89" spans="1:30" ht="141.75" x14ac:dyDescent="0.25">
      <c r="A89" s="33" t="s">
        <v>215</v>
      </c>
      <c r="B89" s="34" t="s">
        <v>216</v>
      </c>
      <c r="C89" s="51" t="str">
        <f>MID(T89,1,2)&amp;" "&amp;MID(T89,3,1)&amp;" "&amp;MID(T89,4,2)&amp;" "&amp;MID(T89,6,5)</f>
        <v>24 1 F2 55550</v>
      </c>
      <c r="D89" s="35" t="s">
        <v>119</v>
      </c>
      <c r="E89" s="36"/>
      <c r="F89" s="36"/>
      <c r="G89" s="36"/>
      <c r="H89" s="36"/>
      <c r="I89" s="36"/>
      <c r="J89" s="36"/>
      <c r="K89" s="36"/>
      <c r="L89" s="36"/>
      <c r="M89" s="36">
        <v>7275.4804100000001</v>
      </c>
      <c r="N89" s="36">
        <v>1471.17589</v>
      </c>
      <c r="O89" s="36"/>
      <c r="P89" s="36"/>
      <c r="Q89" s="36"/>
      <c r="R89" s="36"/>
      <c r="S89" s="59">
        <f>SUM(E89:R89)</f>
        <v>8746.6563000000006</v>
      </c>
      <c r="T89" s="6" t="s">
        <v>217</v>
      </c>
      <c r="U89" s="3"/>
      <c r="V89" s="3"/>
      <c r="W89" s="3"/>
      <c r="X89" s="3"/>
      <c r="Y89" s="3"/>
      <c r="Z89" s="3"/>
      <c r="AA89" s="3"/>
      <c r="AB89" s="3"/>
      <c r="AC89" s="3"/>
      <c r="AD89" s="3"/>
    </row>
    <row r="90" spans="1:30" ht="40.5" x14ac:dyDescent="0.25">
      <c r="A90" s="38"/>
      <c r="B90" s="39" t="s">
        <v>47</v>
      </c>
      <c r="C90" s="52" t="str">
        <f>MID(T90,1,2)&amp;" "&amp;MID(T90,3,1)&amp;" "&amp;MID(T90,4,2)&amp;" "&amp;MID(T90,6,5)</f>
        <v>24 1 F2 55550</v>
      </c>
      <c r="D90" s="48"/>
      <c r="E90" s="40"/>
      <c r="F90" s="40"/>
      <c r="G90" s="40"/>
      <c r="H90" s="40"/>
      <c r="I90" s="40"/>
      <c r="J90" s="40"/>
      <c r="K90" s="40"/>
      <c r="L90" s="40"/>
      <c r="M90" s="40">
        <v>7202.7256100000004</v>
      </c>
      <c r="N90" s="40">
        <v>1456.4641300000001</v>
      </c>
      <c r="O90" s="40"/>
      <c r="P90" s="40"/>
      <c r="Q90" s="40"/>
      <c r="R90" s="40"/>
      <c r="S90" s="60">
        <f>SUM(E90:R90)</f>
        <v>8659.1897399999998</v>
      </c>
      <c r="T90" s="37" t="s">
        <v>217</v>
      </c>
      <c r="U90" s="3"/>
      <c r="V90" s="3"/>
      <c r="W90" s="3"/>
      <c r="X90" s="3"/>
      <c r="Y90" s="3"/>
      <c r="Z90" s="3"/>
      <c r="AA90" s="3"/>
      <c r="AB90" s="3"/>
      <c r="AC90" s="3"/>
      <c r="AD90" s="3"/>
    </row>
    <row r="91" spans="1:30" ht="162" x14ac:dyDescent="0.25">
      <c r="A91" s="33" t="s">
        <v>218</v>
      </c>
      <c r="B91" s="34" t="s">
        <v>219</v>
      </c>
      <c r="C91" s="51" t="str">
        <f>MID(T91,1,2)&amp;" "&amp;MID(T91,3,1)&amp;" "&amp;MID(T91,4,2)&amp;" "&amp;MID(T91,6,5)</f>
        <v>24 1 F2 55551</v>
      </c>
      <c r="D91" s="35" t="s">
        <v>119</v>
      </c>
      <c r="E91" s="36">
        <v>28541.047070000001</v>
      </c>
      <c r="F91" s="36"/>
      <c r="G91" s="36"/>
      <c r="H91" s="36"/>
      <c r="I91" s="36"/>
      <c r="J91" s="36"/>
      <c r="K91" s="36"/>
      <c r="L91" s="36"/>
      <c r="M91" s="36"/>
      <c r="N91" s="36"/>
      <c r="O91" s="36"/>
      <c r="P91" s="36"/>
      <c r="Q91" s="36"/>
      <c r="R91" s="36"/>
      <c r="S91" s="59">
        <f>SUM(E91:R91)</f>
        <v>28541.047070000001</v>
      </c>
      <c r="T91" s="6" t="s">
        <v>220</v>
      </c>
      <c r="U91" s="3"/>
      <c r="V91" s="3"/>
      <c r="W91" s="3"/>
      <c r="X91" s="3"/>
      <c r="Y91" s="3"/>
      <c r="Z91" s="3"/>
      <c r="AA91" s="3"/>
      <c r="AB91" s="3"/>
      <c r="AC91" s="3"/>
      <c r="AD91" s="3"/>
    </row>
    <row r="92" spans="1:30" ht="40.5" x14ac:dyDescent="0.25">
      <c r="A92" s="38"/>
      <c r="B92" s="39" t="s">
        <v>47</v>
      </c>
      <c r="C92" s="52" t="str">
        <f>MID(T92,1,2)&amp;" "&amp;MID(T92,3,1)&amp;" "&amp;MID(T92,4,2)&amp;" "&amp;MID(T92,6,5)</f>
        <v>24 1 F2 55551</v>
      </c>
      <c r="D92" s="48"/>
      <c r="E92" s="40">
        <v>28255.636600000002</v>
      </c>
      <c r="F92" s="40"/>
      <c r="G92" s="40"/>
      <c r="H92" s="40"/>
      <c r="I92" s="40"/>
      <c r="J92" s="40"/>
      <c r="K92" s="40"/>
      <c r="L92" s="40"/>
      <c r="M92" s="40"/>
      <c r="N92" s="40"/>
      <c r="O92" s="40"/>
      <c r="P92" s="40"/>
      <c r="Q92" s="40"/>
      <c r="R92" s="40"/>
      <c r="S92" s="60">
        <f>SUM(E92:R92)</f>
        <v>28255.636600000002</v>
      </c>
      <c r="T92" s="37" t="s">
        <v>220</v>
      </c>
      <c r="U92" s="3"/>
      <c r="V92" s="3"/>
      <c r="W92" s="3"/>
      <c r="X92" s="3"/>
      <c r="Y92" s="3"/>
      <c r="Z92" s="3"/>
      <c r="AA92" s="3"/>
      <c r="AB92" s="3"/>
      <c r="AC92" s="3"/>
      <c r="AD92" s="3"/>
    </row>
    <row r="93" spans="1:30" ht="162" x14ac:dyDescent="0.25">
      <c r="A93" s="33" t="s">
        <v>221</v>
      </c>
      <c r="B93" s="34" t="s">
        <v>222</v>
      </c>
      <c r="C93" s="51" t="str">
        <f>MID(T93,1,2)&amp;" "&amp;MID(T93,3,1)&amp;" "&amp;MID(T93,4,2)&amp;" "&amp;MID(T93,6,5)</f>
        <v>24 1 F2 55552</v>
      </c>
      <c r="D93" s="35" t="s">
        <v>119</v>
      </c>
      <c r="E93" s="36">
        <v>18471.950099999998</v>
      </c>
      <c r="F93" s="36"/>
      <c r="G93" s="36"/>
      <c r="H93" s="36"/>
      <c r="I93" s="36"/>
      <c r="J93" s="36"/>
      <c r="K93" s="36"/>
      <c r="L93" s="36"/>
      <c r="M93" s="36"/>
      <c r="N93" s="36"/>
      <c r="O93" s="36"/>
      <c r="P93" s="36"/>
      <c r="Q93" s="36"/>
      <c r="R93" s="36"/>
      <c r="S93" s="59">
        <f>SUM(E93:R93)</f>
        <v>18471.950099999998</v>
      </c>
      <c r="T93" s="6" t="s">
        <v>223</v>
      </c>
      <c r="U93" s="3"/>
      <c r="V93" s="3"/>
      <c r="W93" s="3"/>
      <c r="X93" s="3"/>
      <c r="Y93" s="3"/>
      <c r="Z93" s="3"/>
      <c r="AA93" s="3"/>
      <c r="AB93" s="3"/>
      <c r="AC93" s="3"/>
      <c r="AD93" s="3"/>
    </row>
    <row r="94" spans="1:30" ht="40.5" x14ac:dyDescent="0.25">
      <c r="A94" s="38"/>
      <c r="B94" s="39" t="s">
        <v>47</v>
      </c>
      <c r="C94" s="52" t="str">
        <f>MID(T94,1,2)&amp;" "&amp;MID(T94,3,1)&amp;" "&amp;MID(T94,4,2)&amp;" "&amp;MID(T94,6,5)</f>
        <v>24 1 F2 55552</v>
      </c>
      <c r="D94" s="48"/>
      <c r="E94" s="40">
        <v>18287.230599999999</v>
      </c>
      <c r="F94" s="40"/>
      <c r="G94" s="40"/>
      <c r="H94" s="40"/>
      <c r="I94" s="40"/>
      <c r="J94" s="40"/>
      <c r="K94" s="40"/>
      <c r="L94" s="40"/>
      <c r="M94" s="40"/>
      <c r="N94" s="40"/>
      <c r="O94" s="40"/>
      <c r="P94" s="40"/>
      <c r="Q94" s="40"/>
      <c r="R94" s="40"/>
      <c r="S94" s="60">
        <f>SUM(E94:R94)</f>
        <v>18287.230599999999</v>
      </c>
      <c r="T94" s="37" t="s">
        <v>223</v>
      </c>
      <c r="U94" s="3"/>
      <c r="V94" s="3"/>
      <c r="W94" s="3"/>
      <c r="X94" s="3"/>
      <c r="Y94" s="3"/>
      <c r="Z94" s="3"/>
      <c r="AA94" s="3"/>
      <c r="AB94" s="3"/>
      <c r="AC94" s="3"/>
      <c r="AD94" s="3"/>
    </row>
    <row r="95" spans="1:30" ht="303.75" x14ac:dyDescent="0.25">
      <c r="A95" s="33" t="s">
        <v>224</v>
      </c>
      <c r="B95" s="34" t="s">
        <v>225</v>
      </c>
      <c r="C95" s="51" t="str">
        <f>MID(T95,1,2)&amp;" "&amp;MID(T95,3,1)&amp;" "&amp;MID(T95,4,2)&amp;" "&amp;MID(T95,6,5)</f>
        <v>24 2 01 40060</v>
      </c>
      <c r="D95" s="35" t="s">
        <v>73</v>
      </c>
      <c r="E95" s="36">
        <v>280048.89299999998</v>
      </c>
      <c r="F95" s="36"/>
      <c r="G95" s="36"/>
      <c r="H95" s="36"/>
      <c r="I95" s="36"/>
      <c r="J95" s="36"/>
      <c r="K95" s="36"/>
      <c r="L95" s="36"/>
      <c r="M95" s="36">
        <v>123338.878</v>
      </c>
      <c r="N95" s="36">
        <v>50000</v>
      </c>
      <c r="O95" s="36"/>
      <c r="P95" s="36"/>
      <c r="Q95" s="36"/>
      <c r="R95" s="36"/>
      <c r="S95" s="59">
        <f>SUM(E95:R95)</f>
        <v>453387.77099999995</v>
      </c>
      <c r="T95" s="6" t="s">
        <v>226</v>
      </c>
      <c r="U95" s="3"/>
      <c r="V95" s="3"/>
      <c r="W95" s="3"/>
      <c r="X95" s="3"/>
      <c r="Y95" s="3"/>
      <c r="Z95" s="3"/>
      <c r="AA95" s="3"/>
      <c r="AB95" s="3"/>
      <c r="AC95" s="3"/>
      <c r="AD95" s="3"/>
    </row>
    <row r="96" spans="1:30" ht="243" x14ac:dyDescent="0.25">
      <c r="A96" s="33" t="s">
        <v>227</v>
      </c>
      <c r="B96" s="34" t="s">
        <v>228</v>
      </c>
      <c r="C96" s="51" t="str">
        <f>MID(T96,1,2)&amp;" "&amp;MID(T96,3,1)&amp;" "&amp;MID(T96,4,2)&amp;" "&amp;MID(T96,6,5)</f>
        <v>24 2 02 40060</v>
      </c>
      <c r="D96" s="35" t="s">
        <v>119</v>
      </c>
      <c r="E96" s="36"/>
      <c r="F96" s="36"/>
      <c r="G96" s="36"/>
      <c r="H96" s="36"/>
      <c r="I96" s="36"/>
      <c r="J96" s="36"/>
      <c r="K96" s="36"/>
      <c r="L96" s="36"/>
      <c r="M96" s="36">
        <v>27.061</v>
      </c>
      <c r="N96" s="36"/>
      <c r="O96" s="36"/>
      <c r="P96" s="36"/>
      <c r="Q96" s="36"/>
      <c r="R96" s="36"/>
      <c r="S96" s="59">
        <f>SUM(E96:R96)</f>
        <v>27.061</v>
      </c>
      <c r="T96" s="6" t="s">
        <v>229</v>
      </c>
      <c r="U96" s="3"/>
      <c r="V96" s="3"/>
      <c r="W96" s="3"/>
      <c r="X96" s="3"/>
      <c r="Y96" s="3"/>
      <c r="Z96" s="3"/>
      <c r="AA96" s="3"/>
      <c r="AB96" s="3"/>
      <c r="AC96" s="3"/>
      <c r="AD96" s="3"/>
    </row>
    <row r="97" spans="1:30" ht="222.75" x14ac:dyDescent="0.25">
      <c r="A97" s="33" t="s">
        <v>230</v>
      </c>
      <c r="B97" s="34" t="s">
        <v>231</v>
      </c>
      <c r="C97" s="51" t="str">
        <f>MID(T97,1,2)&amp;" "&amp;MID(T97,3,1)&amp;" "&amp;MID(T97,4,2)&amp;" "&amp;MID(T97,6,5)</f>
        <v>24 2 03 40060</v>
      </c>
      <c r="D97" s="35" t="s">
        <v>119</v>
      </c>
      <c r="E97" s="36">
        <v>4458.2520000000004</v>
      </c>
      <c r="F97" s="36"/>
      <c r="G97" s="36"/>
      <c r="H97" s="36"/>
      <c r="I97" s="36"/>
      <c r="J97" s="36"/>
      <c r="K97" s="36"/>
      <c r="L97" s="36"/>
      <c r="M97" s="36">
        <v>49.959000000000003</v>
      </c>
      <c r="N97" s="36">
        <v>18.734999999999999</v>
      </c>
      <c r="O97" s="36"/>
      <c r="P97" s="36"/>
      <c r="Q97" s="36"/>
      <c r="R97" s="36"/>
      <c r="S97" s="59">
        <f>SUM(E97:R97)</f>
        <v>4526.9459999999999</v>
      </c>
      <c r="T97" s="6" t="s">
        <v>232</v>
      </c>
      <c r="U97" s="3"/>
      <c r="V97" s="3"/>
      <c r="W97" s="3"/>
      <c r="X97" s="3"/>
      <c r="Y97" s="3"/>
      <c r="Z97" s="3"/>
      <c r="AA97" s="3"/>
      <c r="AB97" s="3"/>
      <c r="AC97" s="3"/>
      <c r="AD97" s="3"/>
    </row>
    <row r="98" spans="1:30" ht="283.5" x14ac:dyDescent="0.25">
      <c r="A98" s="33" t="s">
        <v>233</v>
      </c>
      <c r="B98" s="34" t="s">
        <v>234</v>
      </c>
      <c r="C98" s="51" t="str">
        <f>MID(T98,1,2)&amp;" "&amp;MID(T98,3,1)&amp;" "&amp;MID(T98,4,2)&amp;" "&amp;MID(T98,6,5)</f>
        <v>24 2 04 40060</v>
      </c>
      <c r="D98" s="35" t="s">
        <v>119</v>
      </c>
      <c r="E98" s="36"/>
      <c r="F98" s="36"/>
      <c r="G98" s="36"/>
      <c r="H98" s="36"/>
      <c r="I98" s="36"/>
      <c r="J98" s="36"/>
      <c r="K98" s="36"/>
      <c r="L98" s="36"/>
      <c r="M98" s="36">
        <v>32.057000000000002</v>
      </c>
      <c r="N98" s="36">
        <v>159.245</v>
      </c>
      <c r="O98" s="36"/>
      <c r="P98" s="36"/>
      <c r="Q98" s="36"/>
      <c r="R98" s="36"/>
      <c r="S98" s="59">
        <f>SUM(E98:R98)</f>
        <v>191.30200000000002</v>
      </c>
      <c r="T98" s="6" t="s">
        <v>235</v>
      </c>
      <c r="U98" s="3"/>
      <c r="V98" s="3"/>
      <c r="W98" s="3"/>
      <c r="X98" s="3"/>
      <c r="Y98" s="3"/>
      <c r="Z98" s="3"/>
      <c r="AA98" s="3"/>
      <c r="AB98" s="3"/>
      <c r="AC98" s="3"/>
      <c r="AD98" s="3"/>
    </row>
    <row r="99" spans="1:30" ht="222.75" x14ac:dyDescent="0.25">
      <c r="A99" s="33" t="s">
        <v>236</v>
      </c>
      <c r="B99" s="34" t="s">
        <v>237</v>
      </c>
      <c r="C99" s="51" t="str">
        <f>MID(T99,1,2)&amp;" "&amp;MID(T99,3,1)&amp;" "&amp;MID(T99,4,2)&amp;" "&amp;MID(T99,6,5)</f>
        <v>24 2 05 40060</v>
      </c>
      <c r="D99" s="35" t="s">
        <v>119</v>
      </c>
      <c r="E99" s="36"/>
      <c r="F99" s="36"/>
      <c r="G99" s="36"/>
      <c r="H99" s="36"/>
      <c r="I99" s="36"/>
      <c r="J99" s="36"/>
      <c r="K99" s="36"/>
      <c r="L99" s="36"/>
      <c r="M99" s="36">
        <v>3500</v>
      </c>
      <c r="N99" s="36"/>
      <c r="O99" s="36"/>
      <c r="P99" s="36"/>
      <c r="Q99" s="36"/>
      <c r="R99" s="36"/>
      <c r="S99" s="59">
        <f>SUM(E99:R99)</f>
        <v>3500</v>
      </c>
      <c r="T99" s="6" t="s">
        <v>238</v>
      </c>
      <c r="U99" s="3"/>
      <c r="V99" s="3"/>
      <c r="W99" s="3"/>
      <c r="X99" s="3"/>
      <c r="Y99" s="3"/>
      <c r="Z99" s="3"/>
      <c r="AA99" s="3"/>
      <c r="AB99" s="3"/>
      <c r="AC99" s="3"/>
      <c r="AD99" s="3"/>
    </row>
    <row r="100" spans="1:30" ht="283.5" x14ac:dyDescent="0.25">
      <c r="A100" s="33" t="s">
        <v>239</v>
      </c>
      <c r="B100" s="34" t="s">
        <v>240</v>
      </c>
      <c r="C100" s="51" t="str">
        <f>MID(T100,1,2)&amp;" "&amp;MID(T100,3,1)&amp;" "&amp;MID(T100,4,2)&amp;" "&amp;MID(T100,6,5)</f>
        <v>24 2 06 40060</v>
      </c>
      <c r="D100" s="35" t="s">
        <v>119</v>
      </c>
      <c r="E100" s="36"/>
      <c r="F100" s="36"/>
      <c r="G100" s="36"/>
      <c r="H100" s="36"/>
      <c r="I100" s="36"/>
      <c r="J100" s="36"/>
      <c r="K100" s="36"/>
      <c r="L100" s="36"/>
      <c r="M100" s="36">
        <v>20.815999999999999</v>
      </c>
      <c r="N100" s="36">
        <v>1011.677</v>
      </c>
      <c r="O100" s="36"/>
      <c r="P100" s="36"/>
      <c r="Q100" s="36"/>
      <c r="R100" s="36"/>
      <c r="S100" s="59">
        <f>SUM(E100:R100)</f>
        <v>1032.4929999999999</v>
      </c>
      <c r="T100" s="6" t="s">
        <v>241</v>
      </c>
      <c r="U100" s="3"/>
      <c r="V100" s="3"/>
      <c r="W100" s="3"/>
      <c r="X100" s="3"/>
      <c r="Y100" s="3"/>
      <c r="Z100" s="3"/>
      <c r="AA100" s="3"/>
      <c r="AB100" s="3"/>
      <c r="AC100" s="3"/>
      <c r="AD100" s="3"/>
    </row>
    <row r="101" spans="1:30" ht="243" x14ac:dyDescent="0.25">
      <c r="A101" s="33" t="s">
        <v>242</v>
      </c>
      <c r="B101" s="34" t="s">
        <v>243</v>
      </c>
      <c r="C101" s="51" t="str">
        <f>MID(T101,1,2)&amp;" "&amp;MID(T101,3,1)&amp;" "&amp;MID(T101,4,2)&amp;" "&amp;MID(T101,6,5)</f>
        <v>24 2 07 40060</v>
      </c>
      <c r="D101" s="35" t="s">
        <v>119</v>
      </c>
      <c r="E101" s="36"/>
      <c r="F101" s="36"/>
      <c r="G101" s="36"/>
      <c r="H101" s="36"/>
      <c r="I101" s="36"/>
      <c r="J101" s="36"/>
      <c r="K101" s="36"/>
      <c r="L101" s="36"/>
      <c r="M101" s="36">
        <v>49.959000000000003</v>
      </c>
      <c r="N101" s="36">
        <v>360.64400000000001</v>
      </c>
      <c r="O101" s="36"/>
      <c r="P101" s="36"/>
      <c r="Q101" s="36"/>
      <c r="R101" s="36"/>
      <c r="S101" s="59">
        <f>SUM(E101:R101)</f>
        <v>410.60300000000001</v>
      </c>
      <c r="T101" s="6" t="s">
        <v>244</v>
      </c>
      <c r="U101" s="3"/>
      <c r="V101" s="3"/>
      <c r="W101" s="3"/>
      <c r="X101" s="3"/>
      <c r="Y101" s="3"/>
      <c r="Z101" s="3"/>
      <c r="AA101" s="3"/>
      <c r="AB101" s="3"/>
      <c r="AC101" s="3"/>
      <c r="AD101" s="3"/>
    </row>
    <row r="102" spans="1:30" ht="20.25" x14ac:dyDescent="0.25">
      <c r="A102" s="42"/>
      <c r="B102" s="43" t="s">
        <v>20</v>
      </c>
      <c r="C102" s="53" t="str">
        <f>MID(T102,1,2)&amp;" "&amp;MID(T102,3,1)&amp;" "&amp;MID(T102,4,2)&amp;" "&amp;MID(T102,6,5)</f>
        <v xml:space="preserve">   </v>
      </c>
      <c r="D102" s="49"/>
      <c r="E102" s="41">
        <v>1943138.9499600001</v>
      </c>
      <c r="F102" s="41">
        <v>1658677.42885</v>
      </c>
      <c r="G102" s="41">
        <v>293463.41051999998</v>
      </c>
      <c r="H102" s="41">
        <v>202664.11158</v>
      </c>
      <c r="I102" s="41">
        <v>73891.002890000003</v>
      </c>
      <c r="J102" s="41">
        <v>415968.72957999998</v>
      </c>
      <c r="K102" s="41">
        <v>193217.71231999999</v>
      </c>
      <c r="L102" s="41">
        <v>55593.322</v>
      </c>
      <c r="M102" s="41">
        <v>572553.68276999996</v>
      </c>
      <c r="N102" s="41">
        <v>325369.34214999998</v>
      </c>
      <c r="O102" s="41">
        <v>187600.26832</v>
      </c>
      <c r="P102" s="41">
        <v>216102.33731999999</v>
      </c>
      <c r="Q102" s="41">
        <v>166753.55220000001</v>
      </c>
      <c r="R102" s="41">
        <v>278483.64671</v>
      </c>
      <c r="S102" s="41">
        <f>SUM(E102:R102)</f>
        <v>6583477.4971699985</v>
      </c>
      <c r="T102" s="6"/>
      <c r="U102" s="3"/>
      <c r="V102" s="3"/>
      <c r="W102" s="3"/>
      <c r="X102" s="3"/>
      <c r="Y102" s="3"/>
      <c r="Z102" s="3"/>
      <c r="AA102" s="3"/>
      <c r="AB102" s="3"/>
      <c r="AC102" s="3"/>
      <c r="AD102" s="3"/>
    </row>
    <row r="103" spans="1:30" ht="20.25" x14ac:dyDescent="0.25">
      <c r="A103" s="42"/>
      <c r="B103" s="43" t="s">
        <v>245</v>
      </c>
      <c r="C103" s="53" t="str">
        <f>MID(T103,1,2)&amp;" "&amp;MID(T103,3,1)&amp;" "&amp;MID(T103,4,2)&amp;" "&amp;MID(T103,6,5)</f>
        <v xml:space="preserve">   </v>
      </c>
      <c r="D103" s="49"/>
      <c r="E103" s="41">
        <v>1566557.4994300001</v>
      </c>
      <c r="F103" s="41">
        <v>1312267.0932700001</v>
      </c>
      <c r="G103" s="41">
        <v>288354.86439</v>
      </c>
      <c r="H103" s="41">
        <v>190751.92535</v>
      </c>
      <c r="I103" s="41">
        <v>70791.002890000003</v>
      </c>
      <c r="J103" s="41">
        <v>411259.25845000002</v>
      </c>
      <c r="K103" s="41">
        <v>191019.36619</v>
      </c>
      <c r="L103" s="41">
        <v>55593.322</v>
      </c>
      <c r="M103" s="41">
        <v>565350.95715999999</v>
      </c>
      <c r="N103" s="41">
        <v>323912.87802</v>
      </c>
      <c r="O103" s="41">
        <v>179160.26832</v>
      </c>
      <c r="P103" s="41">
        <v>212001.08731999999</v>
      </c>
      <c r="Q103" s="41">
        <v>158905.29929</v>
      </c>
      <c r="R103" s="41">
        <v>273983.64671</v>
      </c>
      <c r="S103" s="41">
        <f>SUM(E103:R103)</f>
        <v>5799908.4687899994</v>
      </c>
      <c r="T103" s="6"/>
      <c r="U103" s="3"/>
      <c r="V103" s="3"/>
      <c r="W103" s="3"/>
      <c r="X103" s="3"/>
      <c r="Y103" s="3"/>
      <c r="Z103" s="3"/>
      <c r="AA103" s="3"/>
      <c r="AB103" s="3"/>
      <c r="AC103" s="3"/>
      <c r="AD103" s="3"/>
    </row>
    <row r="104" spans="1:30" ht="20.25" x14ac:dyDescent="0.25">
      <c r="A104" s="42"/>
      <c r="B104" s="43" t="s">
        <v>246</v>
      </c>
      <c r="C104" s="53" t="str">
        <f>MID(T104,1,2)&amp;" "&amp;MID(T104,3,1)&amp;" "&amp;MID(T104,4,2)&amp;" "&amp;MID(T104,6,5)</f>
        <v xml:space="preserve">   </v>
      </c>
      <c r="D104" s="49"/>
      <c r="E104" s="41">
        <v>376581.45052999997</v>
      </c>
      <c r="F104" s="41">
        <v>346410.33558000001</v>
      </c>
      <c r="G104" s="41">
        <v>5108.5461299999997</v>
      </c>
      <c r="H104" s="41">
        <v>11912.186229999999</v>
      </c>
      <c r="I104" s="41">
        <v>3100</v>
      </c>
      <c r="J104" s="41">
        <v>4709.4711299999999</v>
      </c>
      <c r="K104" s="41">
        <v>2198.3461299999999</v>
      </c>
      <c r="L104" s="41"/>
      <c r="M104" s="41">
        <v>7202.7256100000004</v>
      </c>
      <c r="N104" s="41">
        <v>1456.4641300000001</v>
      </c>
      <c r="O104" s="41">
        <v>8440</v>
      </c>
      <c r="P104" s="41">
        <v>4101.25</v>
      </c>
      <c r="Q104" s="41">
        <v>7848.2529100000002</v>
      </c>
      <c r="R104" s="41">
        <v>4500</v>
      </c>
      <c r="S104" s="41">
        <f>SUM(E104:R104)</f>
        <v>783569.02837999992</v>
      </c>
      <c r="T104" s="6"/>
      <c r="U104" s="3"/>
      <c r="V104" s="3"/>
      <c r="W104" s="3"/>
      <c r="X104" s="3"/>
      <c r="Y104" s="3"/>
      <c r="Z104" s="3"/>
      <c r="AA104" s="3"/>
      <c r="AB104" s="3"/>
      <c r="AC104" s="3"/>
      <c r="AD104" s="3"/>
    </row>
    <row r="105" spans="1:30" ht="40.5" x14ac:dyDescent="0.25">
      <c r="A105" s="44"/>
      <c r="B105" s="45" t="s">
        <v>47</v>
      </c>
      <c r="C105" s="54" t="str">
        <f>MID(T105,1,2)&amp;" "&amp;MID(T105,3,1)&amp;" "&amp;MID(T105,4,2)&amp;" "&amp;MID(T105,6,5)</f>
        <v xml:space="preserve">   </v>
      </c>
      <c r="D105" s="50"/>
      <c r="E105" s="46">
        <v>376581.45052999997</v>
      </c>
      <c r="F105" s="46">
        <v>346410.33558000001</v>
      </c>
      <c r="G105" s="46">
        <v>5108.5461299999997</v>
      </c>
      <c r="H105" s="46">
        <v>11912.186229999999</v>
      </c>
      <c r="I105" s="46">
        <v>3100</v>
      </c>
      <c r="J105" s="46">
        <v>4709.4711299999999</v>
      </c>
      <c r="K105" s="46">
        <v>2198.3461299999999</v>
      </c>
      <c r="L105" s="46"/>
      <c r="M105" s="46">
        <v>7202.7256100000004</v>
      </c>
      <c r="N105" s="46">
        <v>1456.4641300000001</v>
      </c>
      <c r="O105" s="46">
        <v>8440</v>
      </c>
      <c r="P105" s="46">
        <v>4101.25</v>
      </c>
      <c r="Q105" s="46">
        <v>7848.2529100000002</v>
      </c>
      <c r="R105" s="46">
        <v>4500</v>
      </c>
      <c r="S105" s="46">
        <f>SUM(E105:R105)</f>
        <v>783569.02837999992</v>
      </c>
      <c r="T105" s="37"/>
      <c r="U105" s="3"/>
      <c r="V105" s="3"/>
      <c r="W105" s="3"/>
      <c r="X105" s="3"/>
      <c r="Y105" s="3"/>
      <c r="Z105" s="3"/>
      <c r="AA105" s="3"/>
      <c r="AB105" s="3"/>
      <c r="AC105" s="3"/>
      <c r="AD105" s="3"/>
    </row>
    <row r="106" spans="1:30" x14ac:dyDescent="0.25">
      <c r="B106" s="6"/>
      <c r="C106" s="4"/>
      <c r="D106" s="6"/>
      <c r="E106" s="29"/>
      <c r="F106" s="29"/>
      <c r="G106" s="29"/>
      <c r="H106" s="29"/>
      <c r="I106" s="29"/>
      <c r="J106" s="29"/>
      <c r="K106" s="29"/>
      <c r="L106" s="29"/>
      <c r="M106" s="29"/>
      <c r="N106" s="29"/>
      <c r="O106" s="29"/>
      <c r="P106" s="29"/>
      <c r="Q106" s="29"/>
      <c r="R106" s="29"/>
      <c r="S106" s="63" t="s">
        <v>23</v>
      </c>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E184" s="31"/>
      <c r="F184" s="31"/>
      <c r="G184" s="31"/>
      <c r="H184" s="31"/>
      <c r="I184" s="31"/>
      <c r="J184" s="31"/>
      <c r="K184" s="31"/>
      <c r="L184" s="31"/>
      <c r="M184" s="31"/>
      <c r="N184" s="31"/>
      <c r="O184" s="31"/>
      <c r="P184" s="31"/>
      <c r="Q184" s="31"/>
      <c r="R184" s="31"/>
      <c r="S184" s="32"/>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5" bottom="0.47"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2019-05-30T00:51:55Z</cp:lastPrinted>
  <dcterms:created xsi:type="dcterms:W3CDTF">2005-09-08T01:35:00Z</dcterms:created>
  <dcterms:modified xsi:type="dcterms:W3CDTF">2019-05-30T00:52:22Z</dcterms:modified>
</cp:coreProperties>
</file>